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576" windowWidth="14940" windowHeight="8856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расходов'!$I$148</definedName>
  </definedNames>
  <calcPr calcId="144525"/>
</workbook>
</file>

<file path=xl/calcChain.xml><?xml version="1.0" encoding="utf-8"?>
<calcChain xmlns="http://schemas.openxmlformats.org/spreadsheetml/2006/main">
  <c r="G72" i="1" l="1"/>
  <c r="H72" i="1"/>
  <c r="G99" i="1"/>
  <c r="H99" i="1"/>
  <c r="F99" i="1"/>
  <c r="G120" i="1"/>
  <c r="H120" i="1"/>
  <c r="G121" i="1"/>
  <c r="H121" i="1"/>
  <c r="G122" i="1"/>
  <c r="H122" i="1"/>
  <c r="G123" i="1"/>
  <c r="H123" i="1"/>
  <c r="F120" i="1"/>
  <c r="F121" i="1"/>
  <c r="F122" i="1"/>
  <c r="F123" i="1"/>
  <c r="G70" i="1" l="1"/>
  <c r="G69" i="1" s="1"/>
  <c r="G68" i="1" s="1"/>
  <c r="G67" i="1" s="1"/>
  <c r="H70" i="1"/>
  <c r="H69" i="1" s="1"/>
  <c r="H68" i="1" s="1"/>
  <c r="H67" i="1" s="1"/>
  <c r="G22" i="1"/>
  <c r="G21" i="1" s="1"/>
  <c r="G20" i="1" s="1"/>
  <c r="H22" i="1"/>
  <c r="H21" i="1" s="1"/>
  <c r="H20" i="1" s="1"/>
  <c r="G81" i="1" l="1"/>
  <c r="G80" i="1" s="1"/>
  <c r="G79" i="1" s="1"/>
  <c r="G78" i="1" s="1"/>
  <c r="H81" i="1"/>
  <c r="H80" i="1" s="1"/>
  <c r="H79" i="1" s="1"/>
  <c r="H78" i="1" s="1"/>
  <c r="F81" i="1"/>
  <c r="F80" i="1" s="1"/>
  <c r="F79" i="1" s="1"/>
  <c r="F78" i="1" s="1"/>
  <c r="F70" i="1" l="1"/>
  <c r="F69" i="1" l="1"/>
  <c r="F68" i="1" s="1"/>
  <c r="F67" i="1" s="1"/>
  <c r="G117" i="1" l="1"/>
  <c r="G116" i="1" s="1"/>
  <c r="G115" i="1" s="1"/>
  <c r="H117" i="1"/>
  <c r="H116" i="1" s="1"/>
  <c r="H115" i="1" s="1"/>
  <c r="F118" i="1"/>
  <c r="F117" i="1" s="1"/>
  <c r="F116" i="1" s="1"/>
  <c r="F115" i="1" s="1"/>
  <c r="G32" i="1"/>
  <c r="G31" i="1" s="1"/>
  <c r="G30" i="1" s="1"/>
  <c r="G29" i="1" s="1"/>
  <c r="H32" i="1"/>
  <c r="H31" i="1" s="1"/>
  <c r="H30" i="1" s="1"/>
  <c r="H29" i="1" s="1"/>
  <c r="F32" i="1"/>
  <c r="F31" i="1" s="1"/>
  <c r="F30" i="1" s="1"/>
  <c r="F29" i="1" s="1"/>
  <c r="F22" i="1"/>
  <c r="F21" i="1" s="1"/>
  <c r="G26" i="1"/>
  <c r="G25" i="1" s="1"/>
  <c r="G24" i="1" s="1"/>
  <c r="G19" i="1" s="1"/>
  <c r="H26" i="1"/>
  <c r="H25" i="1" s="1"/>
  <c r="H24" i="1" s="1"/>
  <c r="H19" i="1" s="1"/>
  <c r="F26" i="1"/>
  <c r="F25" i="1" s="1"/>
  <c r="F24" i="1" s="1"/>
  <c r="F20" i="1" l="1"/>
  <c r="F19" i="1" s="1"/>
  <c r="F17" i="1"/>
  <c r="F16" i="1" s="1"/>
  <c r="F15" i="1" s="1"/>
  <c r="F14" i="1" s="1"/>
  <c r="F13" i="1" l="1"/>
  <c r="G145" i="1"/>
  <c r="G144" i="1" s="1"/>
  <c r="G143" i="1" s="1"/>
  <c r="G140" i="1" s="1"/>
  <c r="H145" i="1"/>
  <c r="H144" i="1" s="1"/>
  <c r="H143" i="1" s="1"/>
  <c r="H140" i="1" s="1"/>
  <c r="F145" i="1"/>
  <c r="F144" i="1" s="1"/>
  <c r="F143" i="1" s="1"/>
  <c r="F140" i="1" s="1"/>
  <c r="G138" i="1"/>
  <c r="G137" i="1" s="1"/>
  <c r="G136" i="1" s="1"/>
  <c r="H138" i="1"/>
  <c r="H137" i="1" s="1"/>
  <c r="H136" i="1" s="1"/>
  <c r="F138" i="1"/>
  <c r="F137" i="1" s="1"/>
  <c r="F136" i="1" s="1"/>
  <c r="G134" i="1"/>
  <c r="G133" i="1" s="1"/>
  <c r="G132" i="1" s="1"/>
  <c r="H134" i="1"/>
  <c r="H133" i="1" s="1"/>
  <c r="H132" i="1" s="1"/>
  <c r="F134" i="1"/>
  <c r="F133" i="1" s="1"/>
  <c r="F132" i="1" s="1"/>
  <c r="G129" i="1"/>
  <c r="G128" i="1" s="1"/>
  <c r="G127" i="1" s="1"/>
  <c r="G126" i="1" s="1"/>
  <c r="H129" i="1"/>
  <c r="H128" i="1" s="1"/>
  <c r="H127" i="1" s="1"/>
  <c r="H126" i="1" s="1"/>
  <c r="F129" i="1"/>
  <c r="F128" i="1" s="1"/>
  <c r="F127" i="1" s="1"/>
  <c r="F126" i="1" s="1"/>
  <c r="G113" i="1"/>
  <c r="G112" i="1" s="1"/>
  <c r="G111" i="1" s="1"/>
  <c r="G110" i="1" s="1"/>
  <c r="H113" i="1"/>
  <c r="H112" i="1" s="1"/>
  <c r="H111" i="1" s="1"/>
  <c r="H110" i="1" s="1"/>
  <c r="F113" i="1"/>
  <c r="F112" i="1" s="1"/>
  <c r="F111" i="1" s="1"/>
  <c r="F110" i="1" s="1"/>
  <c r="G108" i="1"/>
  <c r="G107" i="1" s="1"/>
  <c r="G106" i="1" s="1"/>
  <c r="H108" i="1"/>
  <c r="H107" i="1" s="1"/>
  <c r="H106" i="1" s="1"/>
  <c r="F108" i="1"/>
  <c r="F107" i="1" s="1"/>
  <c r="F106" i="1" s="1"/>
  <c r="G104" i="1"/>
  <c r="G103" i="1" s="1"/>
  <c r="G102" i="1" s="1"/>
  <c r="H104" i="1"/>
  <c r="H103" i="1" s="1"/>
  <c r="H102" i="1" s="1"/>
  <c r="H101" i="1" s="1"/>
  <c r="F104" i="1"/>
  <c r="F103" i="1" s="1"/>
  <c r="F102" i="1" s="1"/>
  <c r="G97" i="1"/>
  <c r="G96" i="1" s="1"/>
  <c r="G95" i="1" s="1"/>
  <c r="G94" i="1" s="1"/>
  <c r="G93" i="1" s="1"/>
  <c r="H97" i="1"/>
  <c r="H96" i="1" s="1"/>
  <c r="H95" i="1" s="1"/>
  <c r="H94" i="1" s="1"/>
  <c r="H93" i="1" s="1"/>
  <c r="F97" i="1"/>
  <c r="F96" i="1" s="1"/>
  <c r="F95" i="1" s="1"/>
  <c r="F94" i="1" s="1"/>
  <c r="F93" i="1" s="1"/>
  <c r="G91" i="1"/>
  <c r="G90" i="1" s="1"/>
  <c r="G89" i="1" s="1"/>
  <c r="G88" i="1" s="1"/>
  <c r="H91" i="1"/>
  <c r="H90" i="1" s="1"/>
  <c r="H89" i="1" s="1"/>
  <c r="H88" i="1" s="1"/>
  <c r="F91" i="1"/>
  <c r="F90" i="1" s="1"/>
  <c r="F89" i="1" s="1"/>
  <c r="F88" i="1" s="1"/>
  <c r="G86" i="1"/>
  <c r="G85" i="1" s="1"/>
  <c r="G84" i="1" s="1"/>
  <c r="G83" i="1" s="1"/>
  <c r="H86" i="1"/>
  <c r="H85" i="1" s="1"/>
  <c r="H84" i="1" s="1"/>
  <c r="H83" i="1" s="1"/>
  <c r="F86" i="1"/>
  <c r="F85" i="1" s="1"/>
  <c r="F84" i="1" s="1"/>
  <c r="F83" i="1" s="1"/>
  <c r="G76" i="1"/>
  <c r="G75" i="1" s="1"/>
  <c r="G74" i="1" s="1"/>
  <c r="G73" i="1" s="1"/>
  <c r="H76" i="1"/>
  <c r="H75" i="1" s="1"/>
  <c r="H74" i="1" s="1"/>
  <c r="H73" i="1" s="1"/>
  <c r="F76" i="1"/>
  <c r="F75" i="1" s="1"/>
  <c r="F74" i="1" s="1"/>
  <c r="F73" i="1" s="1"/>
  <c r="G65" i="1"/>
  <c r="G64" i="1" s="1"/>
  <c r="G63" i="1" s="1"/>
  <c r="G62" i="1" s="1"/>
  <c r="H65" i="1"/>
  <c r="H64" i="1" s="1"/>
  <c r="H63" i="1" s="1"/>
  <c r="H62" i="1" s="1"/>
  <c r="F65" i="1"/>
  <c r="F64" i="1" s="1"/>
  <c r="F63" i="1" s="1"/>
  <c r="F62" i="1" s="1"/>
  <c r="G60" i="1"/>
  <c r="G59" i="1" s="1"/>
  <c r="G58" i="1" s="1"/>
  <c r="G57" i="1" s="1"/>
  <c r="H60" i="1"/>
  <c r="H59" i="1" s="1"/>
  <c r="H58" i="1" s="1"/>
  <c r="H57" i="1" s="1"/>
  <c r="F60" i="1"/>
  <c r="F59" i="1" s="1"/>
  <c r="F58" i="1" s="1"/>
  <c r="F57" i="1" s="1"/>
  <c r="G55" i="1"/>
  <c r="G54" i="1" s="1"/>
  <c r="G53" i="1" s="1"/>
  <c r="H55" i="1"/>
  <c r="H54" i="1" s="1"/>
  <c r="H53" i="1" s="1"/>
  <c r="F55" i="1"/>
  <c r="F54" i="1" s="1"/>
  <c r="F53" i="1" s="1"/>
  <c r="G51" i="1"/>
  <c r="G50" i="1" s="1"/>
  <c r="G49" i="1" s="1"/>
  <c r="H51" i="1"/>
  <c r="H50" i="1" s="1"/>
  <c r="H49" i="1" s="1"/>
  <c r="F51" i="1"/>
  <c r="F50" i="1" s="1"/>
  <c r="F49" i="1" s="1"/>
  <c r="G46" i="1"/>
  <c r="G45" i="1" s="1"/>
  <c r="G44" i="1" s="1"/>
  <c r="G43" i="1" s="1"/>
  <c r="H46" i="1"/>
  <c r="H45" i="1" s="1"/>
  <c r="H44" i="1" s="1"/>
  <c r="H43" i="1" s="1"/>
  <c r="F46" i="1"/>
  <c r="F45" i="1" s="1"/>
  <c r="F44" i="1" s="1"/>
  <c r="F43" i="1" s="1"/>
  <c r="G41" i="1"/>
  <c r="G40" i="1" s="1"/>
  <c r="G39" i="1" s="1"/>
  <c r="H41" i="1"/>
  <c r="H40" i="1" s="1"/>
  <c r="H39" i="1" s="1"/>
  <c r="F41" i="1"/>
  <c r="F40" i="1" s="1"/>
  <c r="F39" i="1" s="1"/>
  <c r="G37" i="1"/>
  <c r="G36" i="1" s="1"/>
  <c r="G35" i="1" s="1"/>
  <c r="H37" i="1"/>
  <c r="H36" i="1" s="1"/>
  <c r="H35" i="1" s="1"/>
  <c r="F37" i="1"/>
  <c r="F36" i="1" s="1"/>
  <c r="F35" i="1" s="1"/>
  <c r="G17" i="1"/>
  <c r="G16" i="1" s="1"/>
  <c r="G15" i="1" s="1"/>
  <c r="G14" i="1" s="1"/>
  <c r="G13" i="1" s="1"/>
  <c r="H17" i="1"/>
  <c r="H16" i="1" s="1"/>
  <c r="H15" i="1" s="1"/>
  <c r="H14" i="1" s="1"/>
  <c r="H13" i="1" s="1"/>
  <c r="F101" i="1" l="1"/>
  <c r="F100" i="1" s="1"/>
  <c r="G101" i="1"/>
  <c r="F72" i="1"/>
  <c r="G100" i="1"/>
  <c r="F48" i="1"/>
  <c r="G48" i="1"/>
  <c r="F131" i="1"/>
  <c r="F125" i="1" s="1"/>
  <c r="H131" i="1"/>
  <c r="H125" i="1" s="1"/>
  <c r="G131" i="1"/>
  <c r="G125" i="1" s="1"/>
  <c r="H100" i="1"/>
  <c r="H34" i="1"/>
  <c r="F34" i="1"/>
  <c r="G34" i="1"/>
  <c r="H48" i="1"/>
  <c r="G28" i="1" l="1"/>
  <c r="G12" i="1" s="1"/>
  <c r="F28" i="1"/>
  <c r="F12" i="1" s="1"/>
  <c r="H28" i="1"/>
  <c r="H12" i="1" s="1"/>
  <c r="H148" i="1" s="1"/>
  <c r="G148" i="1" l="1"/>
  <c r="F148" i="1"/>
</calcChain>
</file>

<file path=xl/sharedStrings.xml><?xml version="1.0" encoding="utf-8"?>
<sst xmlns="http://schemas.openxmlformats.org/spreadsheetml/2006/main" count="585" uniqueCount="285">
  <si>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</si>
  <si>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</si>
  <si>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</si>
  <si>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</si>
  <si>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</si>
  <si>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</si>
  <si>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</si>
  <si>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</si>
  <si>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</si>
  <si>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</si>
  <si>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</si>
  <si>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</si>
  <si>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</si>
  <si>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</si>
  <si>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</si>
  <si>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</si>
  <si>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</si>
  <si>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</si>
  <si>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</si>
  <si>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</si>
  <si>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</si>
  <si>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</si>
  <si>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</si>
  <si>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</si>
  <si>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</si>
  <si>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</si>
  <si>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</si>
  <si>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</si>
  <si>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</si>
  <si>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</si>
  <si>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</si>
  <si>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</si>
  <si>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</si>
  <si>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</si>
  <si>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</si>
  <si>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</si>
  <si>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</si>
  <si>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</si>
  <si>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</si>
  <si>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</si>
  <si>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</si>
  <si>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</si>
  <si>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</si>
  <si>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</si>
  <si>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</si>
  <si>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</si>
  <si>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</si>
  <si>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</si>
  <si>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</si>
  <si>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</si>
  <si>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</si>
  <si>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</si>
  <si>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</si>
  <si>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</si>
  <si>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</si>
  <si>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</si>
  <si>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</si>
  <si>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</si>
  <si>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</si>
  <si>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</si>
  <si>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800</t>
  </si>
  <si>
    <t>Иные бюджетные ассигнования</t>
  </si>
  <si>
    <t>850</t>
  </si>
  <si>
    <t>Уплата налогов, сборов и иных платежей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</si>
  <si>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</si>
  <si>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</si>
  <si>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</si>
  <si>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</si>
  <si>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</si>
  <si>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</si>
  <si>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</si>
  <si>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</si>
  <si>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</si>
  <si>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</si>
  <si>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</si>
  <si>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</si>
  <si>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</si>
  <si>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</si>
  <si>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</si>
  <si>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</si>
  <si>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</si>
  <si>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СОЦИАЛЬНАЯ ПОЛИТИКА</t>
  </si>
  <si>
    <t>Пенсионное обеспечение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</si>
  <si>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</si>
  <si>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</si>
  <si>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ФИЗИЧЕСКАЯ КУЛЬТУРА И СПОРТ</t>
  </si>
  <si>
    <t>Физическая 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</si>
  <si>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</si>
  <si>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</si>
  <si>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158</t>
  </si>
  <si>
    <t>159</t>
  </si>
  <si>
    <t>КУЛЬТУРА, КИНЕМАТОГРАФИЯ</t>
  </si>
  <si>
    <t>160</t>
  </si>
  <si>
    <t>Культура</t>
  </si>
  <si>
    <t>161</t>
  </si>
  <si>
    <t>1540000000</t>
  </si>
  <si>
    <t>Подпрограмма "Управление муниципальными финансами сельсовета"</t>
  </si>
  <si>
    <t>167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</si>
  <si>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</si>
  <si>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</si>
  <si>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168</t>
  </si>
  <si>
    <t>500</t>
  </si>
  <si>
    <t>Межбюджетные трансферты</t>
  </si>
  <si>
    <t>540</t>
  </si>
  <si>
    <t>Иные межбюджетные трансферты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</si>
  <si>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</si>
  <si>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</si>
  <si>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173</t>
  </si>
  <si>
    <t>174</t>
  </si>
  <si>
    <t>175</t>
  </si>
  <si>
    <t>176</t>
  </si>
  <si>
    <t>177</t>
  </si>
  <si>
    <t>1900000000</t>
  </si>
  <si>
    <t>Непрограммные расходы сельсовета</t>
  </si>
  <si>
    <t>178</t>
  </si>
  <si>
    <t>1920000000</t>
  </si>
  <si>
    <t>Функционирование администрации сельсовета в рамках непрограммных расходов сельсовета</t>
  </si>
  <si>
    <t>179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</si>
  <si>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</si>
  <si>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</si>
  <si>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180</t>
  </si>
  <si>
    <t>181</t>
  </si>
  <si>
    <t>Расходы на выплаты персоналу государственных (муниципальных) органов</t>
  </si>
  <si>
    <t>182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</si>
  <si>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</si>
  <si>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</si>
  <si>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1920000200</t>
  </si>
  <si>
    <t>Глава муниципального образования в рамках непрограммных расходов сельсовета</t>
  </si>
  <si>
    <t>Функционирование высшего должностного лица субъекта Российской  Федерации и муниципального образования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</si>
  <si>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</si>
  <si>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</si>
  <si>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</si>
  <si>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</si>
  <si>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</si>
  <si>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</si>
  <si>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</si>
  <si>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</si>
  <si>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</si>
  <si>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</si>
  <si>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</si>
  <si>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</si>
  <si>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</si>
  <si>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</si>
  <si>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</si>
  <si>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</si>
  <si>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Сумма на 2020 год</t>
  </si>
  <si>
    <t>к решению Совета депутатов</t>
  </si>
  <si>
    <t>Приложение 7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</si>
  <si>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</si>
  <si>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</si>
  <si>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</si>
  <si>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Условно-утвержденные расходы</t>
  </si>
  <si>
    <t>0300</t>
  </si>
  <si>
    <t>0400</t>
  </si>
  <si>
    <t>0406</t>
  </si>
  <si>
    <t>0409</t>
  </si>
  <si>
    <t>0500</t>
  </si>
  <si>
    <t>0503</t>
  </si>
  <si>
    <t>1000</t>
  </si>
  <si>
    <t>1001</t>
  </si>
  <si>
    <t>1100</t>
  </si>
  <si>
    <t>1101</t>
  </si>
  <si>
    <t>0800</t>
  </si>
  <si>
    <t>0801</t>
  </si>
  <si>
    <t>1400</t>
  </si>
  <si>
    <t>1403</t>
  </si>
  <si>
    <t>0100</t>
  </si>
  <si>
    <t>0104</t>
  </si>
  <si>
    <t>0102</t>
  </si>
  <si>
    <t>0113</t>
  </si>
  <si>
    <t>0200</t>
  </si>
  <si>
    <t>0203</t>
  </si>
  <si>
    <t>Раздел подраздел</t>
  </si>
  <si>
    <t>Сумма на 2021 год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</si>
  <si>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</si>
  <si>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</si>
  <si>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</si>
  <si>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</si>
  <si>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</si>
  <si>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</si>
  <si>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</si>
  <si>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</si>
  <si>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</si>
  <si>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</si>
  <si>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15200S5090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</si>
  <si>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</si>
  <si>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</si>
  <si>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</si>
  <si>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</si>
  <si>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</si>
  <si>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</si>
  <si>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</si>
  <si>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</si>
  <si>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</si>
  <si>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</si>
  <si>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</si>
  <si>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</si>
  <si>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</si>
  <si>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</si>
  <si>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</si>
  <si>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</si>
  <si>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</si>
  <si>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</si>
  <si>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</si>
  <si>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</si>
  <si>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</si>
  <si>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</si>
  <si>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</si>
  <si>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</si>
  <si>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</si>
  <si>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</si>
  <si>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</si>
  <si>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</si>
  <si>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60</t>
  </si>
  <si>
    <t>61</t>
  </si>
  <si>
    <t>62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</si>
  <si>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</si>
  <si>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</si>
  <si>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</si>
  <si>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</si>
  <si>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</si>
  <si>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</si>
  <si>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</si>
  <si>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</si>
  <si>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</si>
  <si>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</si>
  <si>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</si>
  <si>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</si>
  <si>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</si>
  <si>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</si>
  <si>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</si>
  <si>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</si>
  <si>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</si>
  <si>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</si>
  <si>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</si>
  <si>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</si>
  <si>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</si>
  <si>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</si>
  <si>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</si>
  <si>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</si>
  <si>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</si>
  <si>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162</t>
  </si>
  <si>
    <t>163</t>
  </si>
  <si>
    <t>164</t>
  </si>
  <si>
    <t>165</t>
  </si>
  <si>
    <t>166</t>
  </si>
  <si>
    <t>ОБРАЗОВАНИЕ</t>
  </si>
  <si>
    <t>0700</t>
  </si>
  <si>
    <t>Молодежная политика</t>
  </si>
  <si>
    <t>0707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</si>
  <si>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</si>
  <si>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</si>
  <si>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</si>
  <si>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203</t>
  </si>
  <si>
    <t>204</t>
  </si>
  <si>
    <t>205</t>
  </si>
  <si>
    <t>206</t>
  </si>
  <si>
    <t>207</t>
  </si>
  <si>
    <t>208</t>
  </si>
  <si>
    <t>от 00.00.2019 г. № 000-00-рс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</si>
  <si>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</si>
  <si>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</si>
  <si>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</si>
  <si>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</si>
  <si>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</si>
  <si>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</si>
  <si>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</si>
  <si>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</si>
  <si>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</si>
  <si>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</si>
  <si>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</si>
  <si>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</si>
  <si>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</si>
  <si>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</si>
  <si>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</si>
  <si>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</si>
  <si>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расходов бюджета сельсовета на 2020 год и плановый период 2021-2022 годов</t>
  </si>
  <si>
    <t>Сумма на 2022 год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</si>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</sst>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7" fillId="0" borderId="0" xfId="0" applyFont="1" applyAlignmen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"/>
  <sheetViews>
    <sheetView tabSelected="1" topLeftCell="A139" workbookViewId="0">
      <selection activeCell="H72" sqref="H72"/>
    </sheetView>
  </sheetViews>
  <sheetFormatPr defaultRowHeight="12.75" customHeight="1" x14ac:dyDescent="0.25"/>
  <cols>
    <col min="1" max="1" width="6" style="2" customWidth="1"/>
    <col min="2" max="2" width="41.88671875" style="2" customWidth="1"/>
    <col min="3" max="3" width="13.5546875" style="2" customWidth="1"/>
    <col min="4" max="4" width="9.109375" style="2" customWidth="1"/>
    <col min="5" max="5" width="10.6640625" style="2" customWidth="1"/>
    <col min="6" max="8" width="15.6640625" style="2" customWidth="1"/>
    <col min="9" max="9" width="8.88671875" customWidth="1"/>
  </cols>
  <sheetData>
    <row r="1" spans="1:9" s="18" customFormat="1" ht="13.2" x14ac:dyDescent="0.25">
      <c r="A1" s="3"/>
      <c r="B1" s="16"/>
      <c r="C1" s="4"/>
      <c r="D1" s="4"/>
      <c r="E1" s="4"/>
      <c r="F1" s="4"/>
      <c r="G1" s="35" t="s">
        <v>147</v>
      </c>
      <c r="H1" s="35"/>
    </row>
    <row r="2" spans="1:9" s="18" customFormat="1" ht="13.2" x14ac:dyDescent="0.25">
      <c r="A2" s="3"/>
      <c r="B2" s="17"/>
      <c r="C2" s="3"/>
      <c r="D2" s="3"/>
      <c r="E2" s="3"/>
      <c r="F2" s="3"/>
      <c r="G2" s="35" t="s">
        <v>146</v>
      </c>
      <c r="H2" s="35"/>
    </row>
    <row r="3" spans="1:9" s="18" customFormat="1" ht="12.75" customHeight="1" x14ac:dyDescent="0.25">
      <c r="A3" s="17"/>
      <c r="B3" s="17"/>
      <c r="C3" s="17"/>
      <c r="D3" s="17"/>
      <c r="E3" s="17"/>
      <c r="F3" s="17"/>
      <c r="G3" s="35" t="s">
        <v>259</v>
      </c>
      <c r="H3" s="35"/>
    </row>
    <row r="4" spans="1:9" s="18" customFormat="1" ht="12.75" customHeight="1" x14ac:dyDescent="0.25">
      <c r="A4" s="17"/>
      <c r="B4" s="17"/>
      <c r="C4" s="17"/>
      <c r="D4" s="17"/>
      <c r="E4" s="17"/>
      <c r="F4" s="17"/>
      <c r="G4" s="17"/>
      <c r="H4" s="17"/>
    </row>
    <row r="5" spans="1:9" s="18" customFormat="1" ht="18.45" customHeight="1" x14ac:dyDescent="0.25">
      <c r="A5" s="36" t="s">
        <v>148</v>
      </c>
      <c r="B5" s="36"/>
      <c r="C5" s="36"/>
      <c r="D5" s="36"/>
      <c r="E5" s="36"/>
      <c r="F5" s="36"/>
      <c r="G5" s="36"/>
      <c r="H5" s="36"/>
    </row>
    <row r="6" spans="1:9" s="18" customFormat="1" ht="13.8" x14ac:dyDescent="0.25">
      <c r="A6" s="36" t="s">
        <v>149</v>
      </c>
      <c r="B6" s="36"/>
      <c r="C6" s="36"/>
      <c r="D6" s="36"/>
      <c r="E6" s="36"/>
      <c r="F6" s="36"/>
      <c r="G6" s="36"/>
      <c r="H6" s="36"/>
    </row>
    <row r="7" spans="1:9" s="18" customFormat="1" ht="13.8" x14ac:dyDescent="0.25">
      <c r="A7" s="36" t="s">
        <v>276</v>
      </c>
      <c r="B7" s="36"/>
      <c r="C7" s="36"/>
      <c r="D7" s="36"/>
      <c r="E7" s="36"/>
      <c r="F7" s="36"/>
      <c r="G7" s="36"/>
      <c r="H7" s="36"/>
    </row>
    <row r="8" spans="1:9" s="18" customFormat="1" ht="21.75" customHeight="1" x14ac:dyDescent="0.25">
      <c r="A8" s="8"/>
      <c r="B8" s="8"/>
      <c r="C8" s="4"/>
      <c r="D8" s="17"/>
      <c r="E8" s="17"/>
      <c r="F8" s="17"/>
      <c r="G8" s="17"/>
      <c r="H8" s="19" t="s">
        <v>150</v>
      </c>
    </row>
    <row r="9" spans="1:9" s="15" customFormat="1" ht="12.75" customHeight="1" x14ac:dyDescent="0.25">
      <c r="A9" s="37" t="s">
        <v>141</v>
      </c>
      <c r="B9" s="37" t="s">
        <v>142</v>
      </c>
      <c r="C9" s="37" t="s">
        <v>143</v>
      </c>
      <c r="D9" s="37" t="s">
        <v>144</v>
      </c>
      <c r="E9" s="37" t="s">
        <v>172</v>
      </c>
      <c r="F9" s="37" t="s">
        <v>145</v>
      </c>
      <c r="G9" s="37" t="s">
        <v>173</v>
      </c>
      <c r="H9" s="37" t="s">
        <v>277</v>
      </c>
      <c r="I9" s="14"/>
    </row>
    <row r="10" spans="1:9" s="15" customFormat="1" ht="21.45" customHeight="1" x14ac:dyDescent="0.25">
      <c r="A10" s="37"/>
      <c r="B10" s="37"/>
      <c r="C10" s="37"/>
      <c r="D10" s="37"/>
      <c r="E10" s="37"/>
      <c r="F10" s="37"/>
      <c r="G10" s="37"/>
      <c r="H10" s="37"/>
      <c r="I10" s="14"/>
    </row>
    <row r="11" spans="1:9" ht="13.2" x14ac:dyDescent="0.25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6.4" x14ac:dyDescent="0.25">
      <c r="A12" s="10" t="s">
        <v>1</v>
      </c>
      <c r="B12" s="21" t="s">
        <v>9</v>
      </c>
      <c r="C12" s="22" t="s">
        <v>8</v>
      </c>
      <c r="D12" s="22"/>
      <c r="E12" s="22"/>
      <c r="F12" s="23">
        <f>F13+F28+F72+F93</f>
        <v>6398669</v>
      </c>
      <c r="G12" s="23">
        <f>G13+G28+G72+G93</f>
        <v>5959978</v>
      </c>
      <c r="H12" s="23">
        <f>H13+H28+H72+H93</f>
        <v>5974278</v>
      </c>
    </row>
    <row r="13" spans="1:9" ht="39.6" x14ac:dyDescent="0.25">
      <c r="A13" s="10" t="s">
        <v>2</v>
      </c>
      <c r="B13" s="21" t="s">
        <v>11</v>
      </c>
      <c r="C13" s="22" t="s">
        <v>10</v>
      </c>
      <c r="D13" s="22"/>
      <c r="E13" s="22"/>
      <c r="F13" s="23">
        <f>F14+F19</f>
        <v>266430</v>
      </c>
      <c r="G13" s="23">
        <f t="shared" ref="G13:H13" si="0">G14+G19</f>
        <v>289065</v>
      </c>
      <c r="H13" s="23">
        <f t="shared" si="0"/>
        <v>289065</v>
      </c>
    </row>
    <row r="14" spans="1:9" ht="105.6" x14ac:dyDescent="0.25">
      <c r="A14" s="10" t="s">
        <v>185</v>
      </c>
      <c r="B14" s="13" t="s">
        <v>29</v>
      </c>
      <c r="C14" s="10" t="s">
        <v>28</v>
      </c>
      <c r="D14" s="10"/>
      <c r="E14" s="10"/>
      <c r="F14" s="12">
        <f>F15</f>
        <v>60000</v>
      </c>
      <c r="G14" s="12">
        <f t="shared" ref="G14:H14" si="1">G15</f>
        <v>0</v>
      </c>
      <c r="H14" s="12">
        <f t="shared" si="1"/>
        <v>0</v>
      </c>
    </row>
    <row r="15" spans="1:9" ht="26.4" x14ac:dyDescent="0.25">
      <c r="A15" s="10" t="s">
        <v>186</v>
      </c>
      <c r="B15" s="11" t="s">
        <v>13</v>
      </c>
      <c r="C15" s="10" t="s">
        <v>28</v>
      </c>
      <c r="D15" s="10" t="s">
        <v>12</v>
      </c>
      <c r="E15" s="10"/>
      <c r="F15" s="12">
        <f>F16</f>
        <v>60000</v>
      </c>
      <c r="G15" s="12">
        <f t="shared" ref="G15:H15" si="2">G16</f>
        <v>0</v>
      </c>
      <c r="H15" s="12">
        <f t="shared" si="2"/>
        <v>0</v>
      </c>
    </row>
    <row r="16" spans="1:9" ht="39.6" x14ac:dyDescent="0.25">
      <c r="A16" s="10" t="s">
        <v>187</v>
      </c>
      <c r="B16" s="11" t="s">
        <v>15</v>
      </c>
      <c r="C16" s="10" t="s">
        <v>28</v>
      </c>
      <c r="D16" s="10" t="s">
        <v>14</v>
      </c>
      <c r="E16" s="10"/>
      <c r="F16" s="12">
        <f>F17</f>
        <v>60000</v>
      </c>
      <c r="G16" s="12">
        <f t="shared" ref="G16:H16" si="3">G17</f>
        <v>0</v>
      </c>
      <c r="H16" s="12">
        <f t="shared" si="3"/>
        <v>0</v>
      </c>
    </row>
    <row r="17" spans="1:8" ht="13.2" x14ac:dyDescent="0.25">
      <c r="A17" s="10" t="s">
        <v>188</v>
      </c>
      <c r="B17" s="11" t="s">
        <v>33</v>
      </c>
      <c r="C17" s="10" t="s">
        <v>28</v>
      </c>
      <c r="D17" s="10" t="s">
        <v>14</v>
      </c>
      <c r="E17" s="10" t="s">
        <v>153</v>
      </c>
      <c r="F17" s="12">
        <f>F18</f>
        <v>60000</v>
      </c>
      <c r="G17" s="12">
        <f t="shared" ref="G17:H17" si="4">G18</f>
        <v>0</v>
      </c>
      <c r="H17" s="12">
        <f t="shared" si="4"/>
        <v>0</v>
      </c>
    </row>
    <row r="18" spans="1:8" ht="13.2" x14ac:dyDescent="0.25">
      <c r="A18" s="10" t="s">
        <v>189</v>
      </c>
      <c r="B18" s="11" t="s">
        <v>35</v>
      </c>
      <c r="C18" s="22" t="s">
        <v>28</v>
      </c>
      <c r="D18" s="10" t="s">
        <v>14</v>
      </c>
      <c r="E18" s="22" t="s">
        <v>154</v>
      </c>
      <c r="F18" s="12">
        <v>60000</v>
      </c>
      <c r="G18" s="12">
        <v>0</v>
      </c>
      <c r="H18" s="12">
        <v>0</v>
      </c>
    </row>
    <row r="19" spans="1:8" ht="79.2" x14ac:dyDescent="0.25">
      <c r="A19" s="10" t="s">
        <v>190</v>
      </c>
      <c r="B19" s="11" t="s">
        <v>179</v>
      </c>
      <c r="C19" s="10" t="s">
        <v>178</v>
      </c>
      <c r="D19" s="24"/>
      <c r="E19" s="34"/>
      <c r="F19" s="31">
        <f>F20+F24</f>
        <v>206430</v>
      </c>
      <c r="G19" s="31">
        <f t="shared" ref="G19:H19" si="5">G20+G24</f>
        <v>289065</v>
      </c>
      <c r="H19" s="31">
        <f t="shared" si="5"/>
        <v>289065</v>
      </c>
    </row>
    <row r="20" spans="1:8" ht="26.4" x14ac:dyDescent="0.25">
      <c r="A20" s="10" t="s">
        <v>19</v>
      </c>
      <c r="B20" s="11" t="s">
        <v>13</v>
      </c>
      <c r="C20" s="10" t="s">
        <v>178</v>
      </c>
      <c r="D20" s="10" t="s">
        <v>12</v>
      </c>
      <c r="E20" s="30"/>
      <c r="F20" s="31">
        <f>F21</f>
        <v>166430</v>
      </c>
      <c r="G20" s="31">
        <f t="shared" ref="G20:H20" si="6">G21</f>
        <v>229065</v>
      </c>
      <c r="H20" s="31">
        <f t="shared" si="6"/>
        <v>229065</v>
      </c>
    </row>
    <row r="21" spans="1:8" ht="39.6" x14ac:dyDescent="0.25">
      <c r="A21" s="10" t="s">
        <v>20</v>
      </c>
      <c r="B21" s="11" t="s">
        <v>15</v>
      </c>
      <c r="C21" s="10" t="s">
        <v>178</v>
      </c>
      <c r="D21" s="10" t="s">
        <v>14</v>
      </c>
      <c r="E21" s="30"/>
      <c r="F21" s="31">
        <f>F22</f>
        <v>166430</v>
      </c>
      <c r="G21" s="31">
        <f t="shared" ref="G21:H21" si="7">G22</f>
        <v>229065</v>
      </c>
      <c r="H21" s="31">
        <f t="shared" si="7"/>
        <v>229065</v>
      </c>
    </row>
    <row r="22" spans="1:8" ht="26.4" x14ac:dyDescent="0.25">
      <c r="A22" s="10" t="s">
        <v>21</v>
      </c>
      <c r="B22" s="11" t="s">
        <v>16</v>
      </c>
      <c r="C22" s="10" t="s">
        <v>178</v>
      </c>
      <c r="D22" s="10" t="s">
        <v>14</v>
      </c>
      <c r="E22" s="30" t="s">
        <v>152</v>
      </c>
      <c r="F22" s="31">
        <f>F23</f>
        <v>166430</v>
      </c>
      <c r="G22" s="31">
        <f t="shared" ref="G22:H22" si="8">G23</f>
        <v>229065</v>
      </c>
      <c r="H22" s="31">
        <f t="shared" si="8"/>
        <v>229065</v>
      </c>
    </row>
    <row r="23" spans="1:8" ht="13.2" x14ac:dyDescent="0.25">
      <c r="A23" s="10" t="s">
        <v>22</v>
      </c>
      <c r="B23" s="25" t="s">
        <v>174</v>
      </c>
      <c r="C23" s="26" t="s">
        <v>178</v>
      </c>
      <c r="D23" s="26" t="s">
        <v>14</v>
      </c>
      <c r="E23" s="26" t="s">
        <v>175</v>
      </c>
      <c r="F23" s="12">
        <v>166430</v>
      </c>
      <c r="G23" s="12">
        <v>229065</v>
      </c>
      <c r="H23" s="12">
        <v>229065</v>
      </c>
    </row>
    <row r="24" spans="1:8" ht="26.4" x14ac:dyDescent="0.25">
      <c r="A24" s="10" t="s">
        <v>23</v>
      </c>
      <c r="B24" s="11" t="s">
        <v>18</v>
      </c>
      <c r="C24" s="10" t="s">
        <v>178</v>
      </c>
      <c r="D24" s="10" t="s">
        <v>17</v>
      </c>
      <c r="E24" s="10"/>
      <c r="F24" s="12">
        <f>F25</f>
        <v>40000</v>
      </c>
      <c r="G24" s="12">
        <f t="shared" ref="G24:H24" si="9">G25</f>
        <v>60000</v>
      </c>
      <c r="H24" s="12">
        <f t="shared" si="9"/>
        <v>60000</v>
      </c>
    </row>
    <row r="25" spans="1:8" ht="13.2" x14ac:dyDescent="0.25">
      <c r="A25" s="10" t="s">
        <v>24</v>
      </c>
      <c r="B25" s="11" t="s">
        <v>176</v>
      </c>
      <c r="C25" s="10" t="s">
        <v>178</v>
      </c>
      <c r="D25" s="10" t="s">
        <v>177</v>
      </c>
      <c r="E25" s="10"/>
      <c r="F25" s="12">
        <f>F26</f>
        <v>40000</v>
      </c>
      <c r="G25" s="12">
        <f t="shared" ref="G25:H25" si="10">G26</f>
        <v>60000</v>
      </c>
      <c r="H25" s="12">
        <f t="shared" si="10"/>
        <v>60000</v>
      </c>
    </row>
    <row r="26" spans="1:8" ht="26.4" x14ac:dyDescent="0.25">
      <c r="A26" s="10" t="s">
        <v>25</v>
      </c>
      <c r="B26" s="11" t="s">
        <v>16</v>
      </c>
      <c r="C26" s="10" t="s">
        <v>178</v>
      </c>
      <c r="D26" s="10" t="s">
        <v>177</v>
      </c>
      <c r="E26" s="30" t="s">
        <v>152</v>
      </c>
      <c r="F26" s="12">
        <f>F27</f>
        <v>40000</v>
      </c>
      <c r="G26" s="12">
        <f t="shared" ref="G26:H26" si="11">G27</f>
        <v>60000</v>
      </c>
      <c r="H26" s="12">
        <f t="shared" si="11"/>
        <v>60000</v>
      </c>
    </row>
    <row r="27" spans="1:8" ht="13.2" x14ac:dyDescent="0.25">
      <c r="A27" s="10" t="s">
        <v>26</v>
      </c>
      <c r="B27" s="11" t="s">
        <v>174</v>
      </c>
      <c r="C27" s="29" t="s">
        <v>178</v>
      </c>
      <c r="D27" s="29" t="s">
        <v>177</v>
      </c>
      <c r="E27" s="29" t="s">
        <v>175</v>
      </c>
      <c r="F27" s="12">
        <v>40000</v>
      </c>
      <c r="G27" s="12">
        <v>60000</v>
      </c>
      <c r="H27" s="12">
        <v>60000</v>
      </c>
    </row>
    <row r="28" spans="1:8" ht="29.25" customHeight="1" x14ac:dyDescent="0.25">
      <c r="A28" s="10" t="s">
        <v>27</v>
      </c>
      <c r="B28" s="21" t="s">
        <v>38</v>
      </c>
      <c r="C28" s="22" t="s">
        <v>37</v>
      </c>
      <c r="D28" s="22"/>
      <c r="E28" s="22"/>
      <c r="F28" s="23">
        <f>F34+F43+F48+F57+F62+F29+F67</f>
        <v>5159281</v>
      </c>
      <c r="G28" s="23">
        <f t="shared" ref="G28:H28" si="12">G34+G43+G48+G57+G62+G29+G67</f>
        <v>4882955</v>
      </c>
      <c r="H28" s="23">
        <f t="shared" si="12"/>
        <v>4897255</v>
      </c>
    </row>
    <row r="29" spans="1:8" ht="117" customHeight="1" x14ac:dyDescent="0.25">
      <c r="A29" s="10" t="s">
        <v>191</v>
      </c>
      <c r="B29" s="13" t="s">
        <v>180</v>
      </c>
      <c r="C29" s="10" t="s">
        <v>181</v>
      </c>
      <c r="D29" s="10"/>
      <c r="E29" s="10"/>
      <c r="F29" s="12">
        <f>F30</f>
        <v>106243</v>
      </c>
      <c r="G29" s="12">
        <f t="shared" ref="G29:H29" si="13">G30</f>
        <v>0</v>
      </c>
      <c r="H29" s="12">
        <f t="shared" si="13"/>
        <v>0</v>
      </c>
    </row>
    <row r="30" spans="1:8" ht="65.25" customHeight="1" x14ac:dyDescent="0.25">
      <c r="A30" s="10" t="s">
        <v>192</v>
      </c>
      <c r="B30" s="11" t="s">
        <v>47</v>
      </c>
      <c r="C30" s="10" t="s">
        <v>181</v>
      </c>
      <c r="D30" s="10" t="s">
        <v>46</v>
      </c>
      <c r="E30" s="10"/>
      <c r="F30" s="12">
        <f>F31</f>
        <v>106243</v>
      </c>
      <c r="G30" s="12">
        <f t="shared" ref="G30:H30" si="14">G31</f>
        <v>0</v>
      </c>
      <c r="H30" s="12">
        <f t="shared" si="14"/>
        <v>0</v>
      </c>
    </row>
    <row r="31" spans="1:8" ht="26.4" x14ac:dyDescent="0.25">
      <c r="A31" s="10" t="s">
        <v>193</v>
      </c>
      <c r="B31" s="11" t="s">
        <v>50</v>
      </c>
      <c r="C31" s="10" t="s">
        <v>181</v>
      </c>
      <c r="D31" s="10" t="s">
        <v>49</v>
      </c>
      <c r="E31" s="10"/>
      <c r="F31" s="12">
        <f>F32</f>
        <v>106243</v>
      </c>
      <c r="G31" s="12">
        <f t="shared" ref="G31:H31" si="15">G32</f>
        <v>0</v>
      </c>
      <c r="H31" s="12">
        <f t="shared" si="15"/>
        <v>0</v>
      </c>
    </row>
    <row r="32" spans="1:8" ht="13.2" x14ac:dyDescent="0.25">
      <c r="A32" s="10" t="s">
        <v>194</v>
      </c>
      <c r="B32" s="11" t="s">
        <v>41</v>
      </c>
      <c r="C32" s="10" t="s">
        <v>181</v>
      </c>
      <c r="D32" s="10" t="s">
        <v>49</v>
      </c>
      <c r="E32" s="10" t="s">
        <v>157</v>
      </c>
      <c r="F32" s="12">
        <f>F33</f>
        <v>106243</v>
      </c>
      <c r="G32" s="12">
        <f t="shared" ref="G32:H32" si="16">G33</f>
        <v>0</v>
      </c>
      <c r="H32" s="12">
        <f t="shared" si="16"/>
        <v>0</v>
      </c>
    </row>
    <row r="33" spans="1:8" ht="13.2" x14ac:dyDescent="0.25">
      <c r="A33" s="10" t="s">
        <v>195</v>
      </c>
      <c r="B33" s="25" t="s">
        <v>42</v>
      </c>
      <c r="C33" s="27" t="s">
        <v>181</v>
      </c>
      <c r="D33" s="27" t="s">
        <v>49</v>
      </c>
      <c r="E33" s="27" t="s">
        <v>157</v>
      </c>
      <c r="F33" s="12">
        <v>106243</v>
      </c>
      <c r="G33" s="12">
        <v>0</v>
      </c>
      <c r="H33" s="12">
        <v>0</v>
      </c>
    </row>
    <row r="34" spans="1:8" ht="52.8" x14ac:dyDescent="0.25">
      <c r="A34" s="10" t="s">
        <v>30</v>
      </c>
      <c r="B34" s="11" t="s">
        <v>44</v>
      </c>
      <c r="C34" s="10" t="s">
        <v>43</v>
      </c>
      <c r="D34" s="10"/>
      <c r="E34" s="10"/>
      <c r="F34" s="12">
        <f>F35+F39</f>
        <v>2709910</v>
      </c>
      <c r="G34" s="12">
        <f t="shared" ref="G34:H34" si="17">G35+G39</f>
        <v>2674910</v>
      </c>
      <c r="H34" s="12">
        <f t="shared" si="17"/>
        <v>2674910</v>
      </c>
    </row>
    <row r="35" spans="1:8" ht="66" x14ac:dyDescent="0.25">
      <c r="A35" s="10" t="s">
        <v>31</v>
      </c>
      <c r="B35" s="11" t="s">
        <v>47</v>
      </c>
      <c r="C35" s="10" t="s">
        <v>43</v>
      </c>
      <c r="D35" s="10" t="s">
        <v>46</v>
      </c>
      <c r="E35" s="10"/>
      <c r="F35" s="12">
        <f>F36</f>
        <v>1409910</v>
      </c>
      <c r="G35" s="12">
        <f t="shared" ref="G35:H35" si="18">G36</f>
        <v>1409910</v>
      </c>
      <c r="H35" s="12">
        <f t="shared" si="18"/>
        <v>1409910</v>
      </c>
    </row>
    <row r="36" spans="1:8" ht="26.4" x14ac:dyDescent="0.25">
      <c r="A36" s="10" t="s">
        <v>32</v>
      </c>
      <c r="B36" s="11" t="s">
        <v>50</v>
      </c>
      <c r="C36" s="10" t="s">
        <v>43</v>
      </c>
      <c r="D36" s="10" t="s">
        <v>49</v>
      </c>
      <c r="E36" s="10"/>
      <c r="F36" s="12">
        <f>F37</f>
        <v>1409910</v>
      </c>
      <c r="G36" s="12">
        <f t="shared" ref="G36:H36" si="19">G37</f>
        <v>1409910</v>
      </c>
      <c r="H36" s="12">
        <f t="shared" si="19"/>
        <v>1409910</v>
      </c>
    </row>
    <row r="37" spans="1:8" ht="13.2" x14ac:dyDescent="0.25">
      <c r="A37" s="10" t="s">
        <v>34</v>
      </c>
      <c r="B37" s="11" t="s">
        <v>41</v>
      </c>
      <c r="C37" s="10" t="s">
        <v>43</v>
      </c>
      <c r="D37" s="10" t="s">
        <v>49</v>
      </c>
      <c r="E37" s="10" t="s">
        <v>156</v>
      </c>
      <c r="F37" s="12">
        <f>F38</f>
        <v>1409910</v>
      </c>
      <c r="G37" s="12">
        <f t="shared" ref="G37:H37" si="20">G38</f>
        <v>1409910</v>
      </c>
      <c r="H37" s="12">
        <f t="shared" si="20"/>
        <v>1409910</v>
      </c>
    </row>
    <row r="38" spans="1:8" ht="13.2" x14ac:dyDescent="0.25">
      <c r="A38" s="10" t="s">
        <v>36</v>
      </c>
      <c r="B38" s="11" t="s">
        <v>42</v>
      </c>
      <c r="C38" s="22" t="s">
        <v>43</v>
      </c>
      <c r="D38" s="22" t="s">
        <v>49</v>
      </c>
      <c r="E38" s="22" t="s">
        <v>157</v>
      </c>
      <c r="F38" s="12">
        <v>1409910</v>
      </c>
      <c r="G38" s="12">
        <v>1409910</v>
      </c>
      <c r="H38" s="12">
        <v>1409910</v>
      </c>
    </row>
    <row r="39" spans="1:8" ht="26.4" x14ac:dyDescent="0.25">
      <c r="A39" s="10" t="s">
        <v>196</v>
      </c>
      <c r="B39" s="11" t="s">
        <v>13</v>
      </c>
      <c r="C39" s="10" t="s">
        <v>43</v>
      </c>
      <c r="D39" s="10" t="s">
        <v>12</v>
      </c>
      <c r="E39" s="10"/>
      <c r="F39" s="12">
        <f>F40</f>
        <v>1300000</v>
      </c>
      <c r="G39" s="12">
        <f t="shared" ref="G39:H39" si="21">G40</f>
        <v>1265000</v>
      </c>
      <c r="H39" s="12">
        <f t="shared" si="21"/>
        <v>1265000</v>
      </c>
    </row>
    <row r="40" spans="1:8" ht="39.6" x14ac:dyDescent="0.25">
      <c r="A40" s="10" t="s">
        <v>197</v>
      </c>
      <c r="B40" s="11" t="s">
        <v>15</v>
      </c>
      <c r="C40" s="10" t="s">
        <v>43</v>
      </c>
      <c r="D40" s="10" t="s">
        <v>14</v>
      </c>
      <c r="E40" s="10"/>
      <c r="F40" s="12">
        <f>F41</f>
        <v>1300000</v>
      </c>
      <c r="G40" s="12">
        <f t="shared" ref="G40:H40" si="22">G41</f>
        <v>1265000</v>
      </c>
      <c r="H40" s="12">
        <f t="shared" si="22"/>
        <v>1265000</v>
      </c>
    </row>
    <row r="41" spans="1:8" ht="13.2" x14ac:dyDescent="0.25">
      <c r="A41" s="10" t="s">
        <v>198</v>
      </c>
      <c r="B41" s="11" t="s">
        <v>41</v>
      </c>
      <c r="C41" s="10" t="s">
        <v>43</v>
      </c>
      <c r="D41" s="10" t="s">
        <v>14</v>
      </c>
      <c r="E41" s="10" t="s">
        <v>156</v>
      </c>
      <c r="F41" s="12">
        <f>F42</f>
        <v>1300000</v>
      </c>
      <c r="G41" s="12">
        <f t="shared" ref="G41:H41" si="23">G42</f>
        <v>1265000</v>
      </c>
      <c r="H41" s="12">
        <f t="shared" si="23"/>
        <v>1265000</v>
      </c>
    </row>
    <row r="42" spans="1:8" ht="13.2" x14ac:dyDescent="0.25">
      <c r="A42" s="10" t="s">
        <v>199</v>
      </c>
      <c r="B42" s="11" t="s">
        <v>42</v>
      </c>
      <c r="C42" s="22" t="s">
        <v>43</v>
      </c>
      <c r="D42" s="22" t="s">
        <v>14</v>
      </c>
      <c r="E42" s="22" t="s">
        <v>157</v>
      </c>
      <c r="F42" s="12">
        <v>1300000</v>
      </c>
      <c r="G42" s="12">
        <v>1265000</v>
      </c>
      <c r="H42" s="12">
        <v>1265000</v>
      </c>
    </row>
    <row r="43" spans="1:8" ht="66" x14ac:dyDescent="0.25">
      <c r="A43" s="10" t="s">
        <v>200</v>
      </c>
      <c r="B43" s="11" t="s">
        <v>57</v>
      </c>
      <c r="C43" s="10" t="s">
        <v>56</v>
      </c>
      <c r="D43" s="10"/>
      <c r="E43" s="10"/>
      <c r="F43" s="12">
        <f>F44</f>
        <v>8000</v>
      </c>
      <c r="G43" s="12">
        <f t="shared" ref="G43:H43" si="24">G44</f>
        <v>8000</v>
      </c>
      <c r="H43" s="12">
        <f t="shared" si="24"/>
        <v>8000</v>
      </c>
    </row>
    <row r="44" spans="1:8" ht="26.4" x14ac:dyDescent="0.25">
      <c r="A44" s="10" t="s">
        <v>201</v>
      </c>
      <c r="B44" s="11" t="s">
        <v>13</v>
      </c>
      <c r="C44" s="10" t="s">
        <v>56</v>
      </c>
      <c r="D44" s="10" t="s">
        <v>12</v>
      </c>
      <c r="E44" s="10"/>
      <c r="F44" s="12">
        <f>F45</f>
        <v>8000</v>
      </c>
      <c r="G44" s="12">
        <f t="shared" ref="G44:H44" si="25">G45</f>
        <v>8000</v>
      </c>
      <c r="H44" s="12">
        <f t="shared" si="25"/>
        <v>8000</v>
      </c>
    </row>
    <row r="45" spans="1:8" ht="39.6" x14ac:dyDescent="0.25">
      <c r="A45" s="10" t="s">
        <v>202</v>
      </c>
      <c r="B45" s="11" t="s">
        <v>15</v>
      </c>
      <c r="C45" s="10" t="s">
        <v>56</v>
      </c>
      <c r="D45" s="10" t="s">
        <v>14</v>
      </c>
      <c r="E45" s="10"/>
      <c r="F45" s="12">
        <f>F46</f>
        <v>8000</v>
      </c>
      <c r="G45" s="12">
        <f t="shared" ref="G45:H45" si="26">G46</f>
        <v>8000</v>
      </c>
      <c r="H45" s="12">
        <f t="shared" si="26"/>
        <v>8000</v>
      </c>
    </row>
    <row r="46" spans="1:8" ht="13.2" x14ac:dyDescent="0.25">
      <c r="A46" s="10" t="s">
        <v>203</v>
      </c>
      <c r="B46" s="11" t="s">
        <v>41</v>
      </c>
      <c r="C46" s="10" t="s">
        <v>56</v>
      </c>
      <c r="D46" s="10" t="s">
        <v>14</v>
      </c>
      <c r="E46" s="10" t="s">
        <v>156</v>
      </c>
      <c r="F46" s="12">
        <f>F47</f>
        <v>8000</v>
      </c>
      <c r="G46" s="12">
        <f t="shared" ref="G46:H46" si="27">G47</f>
        <v>8000</v>
      </c>
      <c r="H46" s="12">
        <f t="shared" si="27"/>
        <v>8000</v>
      </c>
    </row>
    <row r="47" spans="1:8" ht="13.2" x14ac:dyDescent="0.25">
      <c r="A47" s="10" t="s">
        <v>204</v>
      </c>
      <c r="B47" s="11" t="s">
        <v>42</v>
      </c>
      <c r="C47" s="22" t="s">
        <v>56</v>
      </c>
      <c r="D47" s="22" t="s">
        <v>14</v>
      </c>
      <c r="E47" s="22" t="s">
        <v>157</v>
      </c>
      <c r="F47" s="12">
        <v>8000</v>
      </c>
      <c r="G47" s="12">
        <v>8000</v>
      </c>
      <c r="H47" s="12">
        <v>8000</v>
      </c>
    </row>
    <row r="48" spans="1:8" ht="66" x14ac:dyDescent="0.25">
      <c r="A48" s="10" t="s">
        <v>205</v>
      </c>
      <c r="B48" s="11" t="s">
        <v>59</v>
      </c>
      <c r="C48" s="10" t="s">
        <v>58</v>
      </c>
      <c r="D48" s="10"/>
      <c r="E48" s="10"/>
      <c r="F48" s="12">
        <f>F49+F53</f>
        <v>145000</v>
      </c>
      <c r="G48" s="12">
        <f t="shared" ref="G48:H48" si="28">G49+G53</f>
        <v>45000</v>
      </c>
      <c r="H48" s="12">
        <f t="shared" si="28"/>
        <v>45000</v>
      </c>
    </row>
    <row r="49" spans="1:8" ht="26.4" x14ac:dyDescent="0.25">
      <c r="A49" s="10" t="s">
        <v>39</v>
      </c>
      <c r="B49" s="11" t="s">
        <v>13</v>
      </c>
      <c r="C49" s="10" t="s">
        <v>58</v>
      </c>
      <c r="D49" s="10" t="s">
        <v>12</v>
      </c>
      <c r="E49" s="10"/>
      <c r="F49" s="12">
        <f>F50</f>
        <v>144000</v>
      </c>
      <c r="G49" s="12">
        <f t="shared" ref="G49:H49" si="29">G50</f>
        <v>44000</v>
      </c>
      <c r="H49" s="12">
        <f t="shared" si="29"/>
        <v>44000</v>
      </c>
    </row>
    <row r="50" spans="1:8" ht="39.6" x14ac:dyDescent="0.25">
      <c r="A50" s="10" t="s">
        <v>206</v>
      </c>
      <c r="B50" s="11" t="s">
        <v>15</v>
      </c>
      <c r="C50" s="10" t="s">
        <v>58</v>
      </c>
      <c r="D50" s="10" t="s">
        <v>14</v>
      </c>
      <c r="E50" s="10"/>
      <c r="F50" s="12">
        <f>F51</f>
        <v>144000</v>
      </c>
      <c r="G50" s="12">
        <f t="shared" ref="G50:H50" si="30">G51</f>
        <v>44000</v>
      </c>
      <c r="H50" s="12">
        <f t="shared" si="30"/>
        <v>44000</v>
      </c>
    </row>
    <row r="51" spans="1:8" ht="13.2" x14ac:dyDescent="0.25">
      <c r="A51" s="10" t="s">
        <v>207</v>
      </c>
      <c r="B51" s="11" t="s">
        <v>41</v>
      </c>
      <c r="C51" s="10" t="s">
        <v>58</v>
      </c>
      <c r="D51" s="10" t="s">
        <v>14</v>
      </c>
      <c r="E51" s="10" t="s">
        <v>156</v>
      </c>
      <c r="F51" s="12">
        <f>F52</f>
        <v>144000</v>
      </c>
      <c r="G51" s="12">
        <f t="shared" ref="G51:H51" si="31">G52</f>
        <v>44000</v>
      </c>
      <c r="H51" s="12">
        <f t="shared" si="31"/>
        <v>44000</v>
      </c>
    </row>
    <row r="52" spans="1:8" ht="13.2" x14ac:dyDescent="0.25">
      <c r="A52" s="10" t="s">
        <v>208</v>
      </c>
      <c r="B52" s="11" t="s">
        <v>42</v>
      </c>
      <c r="C52" s="22" t="s">
        <v>58</v>
      </c>
      <c r="D52" s="22" t="s">
        <v>14</v>
      </c>
      <c r="E52" s="22" t="s">
        <v>157</v>
      </c>
      <c r="F52" s="12">
        <v>144000</v>
      </c>
      <c r="G52" s="12">
        <v>44000</v>
      </c>
      <c r="H52" s="12">
        <v>44000</v>
      </c>
    </row>
    <row r="53" spans="1:8" ht="13.2" x14ac:dyDescent="0.25">
      <c r="A53" s="10" t="s">
        <v>209</v>
      </c>
      <c r="B53" s="11" t="s">
        <v>61</v>
      </c>
      <c r="C53" s="10" t="s">
        <v>58</v>
      </c>
      <c r="D53" s="10" t="s">
        <v>60</v>
      </c>
      <c r="E53" s="10"/>
      <c r="F53" s="12">
        <f>F54</f>
        <v>1000</v>
      </c>
      <c r="G53" s="12">
        <f t="shared" ref="G53:H53" si="32">G54</f>
        <v>1000</v>
      </c>
      <c r="H53" s="12">
        <f t="shared" si="32"/>
        <v>1000</v>
      </c>
    </row>
    <row r="54" spans="1:8" ht="13.2" x14ac:dyDescent="0.25">
      <c r="A54" s="10" t="s">
        <v>210</v>
      </c>
      <c r="B54" s="11" t="s">
        <v>63</v>
      </c>
      <c r="C54" s="10" t="s">
        <v>58</v>
      </c>
      <c r="D54" s="10" t="s">
        <v>62</v>
      </c>
      <c r="E54" s="10"/>
      <c r="F54" s="12">
        <f>F55</f>
        <v>1000</v>
      </c>
      <c r="G54" s="12">
        <f t="shared" ref="G54:H54" si="33">G55</f>
        <v>1000</v>
      </c>
      <c r="H54" s="12">
        <f t="shared" si="33"/>
        <v>1000</v>
      </c>
    </row>
    <row r="55" spans="1:8" ht="13.2" x14ac:dyDescent="0.25">
      <c r="A55" s="10" t="s">
        <v>211</v>
      </c>
      <c r="B55" s="11" t="s">
        <v>41</v>
      </c>
      <c r="C55" s="10" t="s">
        <v>58</v>
      </c>
      <c r="D55" s="10" t="s">
        <v>62</v>
      </c>
      <c r="E55" s="10" t="s">
        <v>156</v>
      </c>
      <c r="F55" s="12">
        <f>F56</f>
        <v>1000</v>
      </c>
      <c r="G55" s="12">
        <f t="shared" ref="G55:H55" si="34">G56</f>
        <v>1000</v>
      </c>
      <c r="H55" s="12">
        <f t="shared" si="34"/>
        <v>1000</v>
      </c>
    </row>
    <row r="56" spans="1:8" ht="13.2" x14ac:dyDescent="0.25">
      <c r="A56" s="10" t="s">
        <v>212</v>
      </c>
      <c r="B56" s="11" t="s">
        <v>42</v>
      </c>
      <c r="C56" s="22" t="s">
        <v>58</v>
      </c>
      <c r="D56" s="22" t="s">
        <v>62</v>
      </c>
      <c r="E56" s="22" t="s">
        <v>157</v>
      </c>
      <c r="F56" s="12">
        <v>1000</v>
      </c>
      <c r="G56" s="12">
        <v>1000</v>
      </c>
      <c r="H56" s="12">
        <v>1000</v>
      </c>
    </row>
    <row r="57" spans="1:8" ht="52.8" x14ac:dyDescent="0.25">
      <c r="A57" s="10" t="s">
        <v>213</v>
      </c>
      <c r="B57" s="11" t="s">
        <v>66</v>
      </c>
      <c r="C57" s="10" t="s">
        <v>65</v>
      </c>
      <c r="D57" s="10"/>
      <c r="E57" s="10"/>
      <c r="F57" s="12">
        <f>F58</f>
        <v>150000</v>
      </c>
      <c r="G57" s="12">
        <f t="shared" ref="G57:H57" si="35">G58</f>
        <v>0</v>
      </c>
      <c r="H57" s="12">
        <f t="shared" si="35"/>
        <v>0</v>
      </c>
    </row>
    <row r="58" spans="1:8" ht="26.4" x14ac:dyDescent="0.25">
      <c r="A58" s="10" t="s">
        <v>214</v>
      </c>
      <c r="B58" s="11" t="s">
        <v>13</v>
      </c>
      <c r="C58" s="10" t="s">
        <v>65</v>
      </c>
      <c r="D58" s="10" t="s">
        <v>12</v>
      </c>
      <c r="E58" s="10"/>
      <c r="F58" s="12">
        <f>F59</f>
        <v>150000</v>
      </c>
      <c r="G58" s="12">
        <f t="shared" ref="G58:H58" si="36">G59</f>
        <v>0</v>
      </c>
      <c r="H58" s="12">
        <f t="shared" si="36"/>
        <v>0</v>
      </c>
    </row>
    <row r="59" spans="1:8" ht="39.6" x14ac:dyDescent="0.25">
      <c r="A59" s="10" t="s">
        <v>215</v>
      </c>
      <c r="B59" s="11" t="s">
        <v>15</v>
      </c>
      <c r="C59" s="10" t="s">
        <v>65</v>
      </c>
      <c r="D59" s="10" t="s">
        <v>14</v>
      </c>
      <c r="E59" s="10"/>
      <c r="F59" s="12">
        <f>F60</f>
        <v>150000</v>
      </c>
      <c r="G59" s="12">
        <f t="shared" ref="G59:H59" si="37">G60</f>
        <v>0</v>
      </c>
      <c r="H59" s="12">
        <f t="shared" si="37"/>
        <v>0</v>
      </c>
    </row>
    <row r="60" spans="1:8" ht="13.2" x14ac:dyDescent="0.25">
      <c r="A60" s="10" t="s">
        <v>45</v>
      </c>
      <c r="B60" s="11" t="s">
        <v>41</v>
      </c>
      <c r="C60" s="10" t="s">
        <v>65</v>
      </c>
      <c r="D60" s="10" t="s">
        <v>14</v>
      </c>
      <c r="E60" s="10" t="s">
        <v>156</v>
      </c>
      <c r="F60" s="12">
        <f>F61</f>
        <v>150000</v>
      </c>
      <c r="G60" s="12">
        <f t="shared" ref="G60:H60" si="38">G61</f>
        <v>0</v>
      </c>
      <c r="H60" s="12">
        <f t="shared" si="38"/>
        <v>0</v>
      </c>
    </row>
    <row r="61" spans="1:8" ht="13.2" x14ac:dyDescent="0.25">
      <c r="A61" s="10" t="s">
        <v>48</v>
      </c>
      <c r="B61" s="11" t="s">
        <v>42</v>
      </c>
      <c r="C61" s="22" t="s">
        <v>65</v>
      </c>
      <c r="D61" s="22" t="s">
        <v>14</v>
      </c>
      <c r="E61" s="22" t="s">
        <v>157</v>
      </c>
      <c r="F61" s="12">
        <v>150000</v>
      </c>
      <c r="G61" s="12">
        <v>0</v>
      </c>
      <c r="H61" s="12">
        <v>0</v>
      </c>
    </row>
    <row r="62" spans="1:8" ht="79.2" x14ac:dyDescent="0.25">
      <c r="A62" s="10" t="s">
        <v>51</v>
      </c>
      <c r="B62" s="11" t="s">
        <v>72</v>
      </c>
      <c r="C62" s="10" t="s">
        <v>71</v>
      </c>
      <c r="D62" s="10"/>
      <c r="E62" s="10"/>
      <c r="F62" s="12">
        <f>F63</f>
        <v>333800</v>
      </c>
      <c r="G62" s="12">
        <f t="shared" ref="G62:H62" si="39">G63</f>
        <v>345600</v>
      </c>
      <c r="H62" s="12">
        <f t="shared" si="39"/>
        <v>359900</v>
      </c>
    </row>
    <row r="63" spans="1:8" ht="26.4" x14ac:dyDescent="0.25">
      <c r="A63" s="10" t="s">
        <v>52</v>
      </c>
      <c r="B63" s="11" t="s">
        <v>13</v>
      </c>
      <c r="C63" s="10" t="s">
        <v>71</v>
      </c>
      <c r="D63" s="10" t="s">
        <v>12</v>
      </c>
      <c r="E63" s="10"/>
      <c r="F63" s="12">
        <f>F64</f>
        <v>333800</v>
      </c>
      <c r="G63" s="12">
        <f t="shared" ref="G63:H63" si="40">G64</f>
        <v>345600</v>
      </c>
      <c r="H63" s="12">
        <f t="shared" si="40"/>
        <v>359900</v>
      </c>
    </row>
    <row r="64" spans="1:8" ht="39.6" x14ac:dyDescent="0.25">
      <c r="A64" s="10" t="s">
        <v>53</v>
      </c>
      <c r="B64" s="11" t="s">
        <v>15</v>
      </c>
      <c r="C64" s="10" t="s">
        <v>71</v>
      </c>
      <c r="D64" s="10" t="s">
        <v>14</v>
      </c>
      <c r="E64" s="10"/>
      <c r="F64" s="12">
        <f>F65</f>
        <v>333800</v>
      </c>
      <c r="G64" s="12">
        <f t="shared" ref="G64:H64" si="41">G65</f>
        <v>345600</v>
      </c>
      <c r="H64" s="12">
        <f t="shared" si="41"/>
        <v>359900</v>
      </c>
    </row>
    <row r="65" spans="1:8" ht="13.2" x14ac:dyDescent="0.25">
      <c r="A65" s="10" t="s">
        <v>54</v>
      </c>
      <c r="B65" s="11" t="s">
        <v>33</v>
      </c>
      <c r="C65" s="10" t="s">
        <v>71</v>
      </c>
      <c r="D65" s="10" t="s">
        <v>14</v>
      </c>
      <c r="E65" s="10" t="s">
        <v>153</v>
      </c>
      <c r="F65" s="12">
        <f>F66</f>
        <v>333800</v>
      </c>
      <c r="G65" s="12">
        <f t="shared" ref="G65:H65" si="42">G66</f>
        <v>345600</v>
      </c>
      <c r="H65" s="12">
        <f t="shared" si="42"/>
        <v>359900</v>
      </c>
    </row>
    <row r="66" spans="1:8" ht="13.2" x14ac:dyDescent="0.25">
      <c r="A66" s="10" t="s">
        <v>55</v>
      </c>
      <c r="B66" s="11" t="s">
        <v>40</v>
      </c>
      <c r="C66" s="22" t="s">
        <v>71</v>
      </c>
      <c r="D66" s="22" t="s">
        <v>14</v>
      </c>
      <c r="E66" s="22" t="s">
        <v>155</v>
      </c>
      <c r="F66" s="12">
        <v>333800</v>
      </c>
      <c r="G66" s="12">
        <v>345600</v>
      </c>
      <c r="H66" s="12">
        <v>359900</v>
      </c>
    </row>
    <row r="67" spans="1:8" ht="92.4" x14ac:dyDescent="0.25">
      <c r="A67" s="10" t="s">
        <v>64</v>
      </c>
      <c r="B67" s="32" t="s">
        <v>252</v>
      </c>
      <c r="C67" s="30" t="s">
        <v>184</v>
      </c>
      <c r="D67" s="30"/>
      <c r="E67" s="33"/>
      <c r="F67" s="31">
        <f>F68</f>
        <v>1706328</v>
      </c>
      <c r="G67" s="31">
        <f t="shared" ref="G67:H67" si="43">G68</f>
        <v>1809445</v>
      </c>
      <c r="H67" s="31">
        <f t="shared" si="43"/>
        <v>1809445</v>
      </c>
    </row>
    <row r="68" spans="1:8" ht="26.4" x14ac:dyDescent="0.25">
      <c r="A68" s="10" t="s">
        <v>67</v>
      </c>
      <c r="B68" s="32" t="s">
        <v>13</v>
      </c>
      <c r="C68" s="30" t="s">
        <v>184</v>
      </c>
      <c r="D68" s="30" t="s">
        <v>12</v>
      </c>
      <c r="E68" s="33"/>
      <c r="F68" s="31">
        <f>F69</f>
        <v>1706328</v>
      </c>
      <c r="G68" s="31">
        <f t="shared" ref="G68:H68" si="44">G69</f>
        <v>1809445</v>
      </c>
      <c r="H68" s="31">
        <f t="shared" si="44"/>
        <v>1809445</v>
      </c>
    </row>
    <row r="69" spans="1:8" ht="39.6" x14ac:dyDescent="0.25">
      <c r="A69" s="10" t="s">
        <v>68</v>
      </c>
      <c r="B69" s="32" t="s">
        <v>15</v>
      </c>
      <c r="C69" s="30" t="s">
        <v>184</v>
      </c>
      <c r="D69" s="30" t="s">
        <v>14</v>
      </c>
      <c r="E69" s="33"/>
      <c r="F69" s="31">
        <f>F70</f>
        <v>1706328</v>
      </c>
      <c r="G69" s="31">
        <f t="shared" ref="G69:H69" si="45">G70</f>
        <v>1809445</v>
      </c>
      <c r="H69" s="31">
        <f t="shared" si="45"/>
        <v>1809445</v>
      </c>
    </row>
    <row r="70" spans="1:8" ht="13.2" x14ac:dyDescent="0.25">
      <c r="A70" s="10" t="s">
        <v>69</v>
      </c>
      <c r="B70" s="32" t="s">
        <v>33</v>
      </c>
      <c r="C70" s="30" t="s">
        <v>184</v>
      </c>
      <c r="D70" s="30" t="s">
        <v>14</v>
      </c>
      <c r="E70" s="30" t="s">
        <v>153</v>
      </c>
      <c r="F70" s="31">
        <f>F71</f>
        <v>1706328</v>
      </c>
      <c r="G70" s="31">
        <f t="shared" ref="G70:H70" si="46">G71</f>
        <v>1809445</v>
      </c>
      <c r="H70" s="31">
        <f t="shared" si="46"/>
        <v>1809445</v>
      </c>
    </row>
    <row r="71" spans="1:8" ht="13.2" x14ac:dyDescent="0.25">
      <c r="A71" s="10" t="s">
        <v>70</v>
      </c>
      <c r="B71" s="28" t="s">
        <v>40</v>
      </c>
      <c r="C71" s="22" t="s">
        <v>184</v>
      </c>
      <c r="D71" s="22" t="s">
        <v>14</v>
      </c>
      <c r="E71" s="22" t="s">
        <v>155</v>
      </c>
      <c r="F71" s="12">
        <v>1706328</v>
      </c>
      <c r="G71" s="12">
        <v>1809445</v>
      </c>
      <c r="H71" s="12">
        <v>1809445</v>
      </c>
    </row>
    <row r="72" spans="1:8" ht="26.4" x14ac:dyDescent="0.25">
      <c r="A72" s="10" t="s">
        <v>216</v>
      </c>
      <c r="B72" s="21" t="s">
        <v>75</v>
      </c>
      <c r="C72" s="22" t="s">
        <v>74</v>
      </c>
      <c r="D72" s="22"/>
      <c r="E72" s="22"/>
      <c r="F72" s="23">
        <f>F73+F83+F88+F82</f>
        <v>278922</v>
      </c>
      <c r="G72" s="23">
        <f t="shared" ref="G72:H72" si="47">G73+G83+G88+G82</f>
        <v>93922</v>
      </c>
      <c r="H72" s="23">
        <f t="shared" si="47"/>
        <v>93922</v>
      </c>
    </row>
    <row r="73" spans="1:8" ht="52.8" x14ac:dyDescent="0.25">
      <c r="A73" s="10" t="s">
        <v>217</v>
      </c>
      <c r="B73" s="11" t="s">
        <v>78</v>
      </c>
      <c r="C73" s="10" t="s">
        <v>77</v>
      </c>
      <c r="D73" s="10"/>
      <c r="E73" s="10"/>
      <c r="F73" s="12">
        <f>F74</f>
        <v>24000</v>
      </c>
      <c r="G73" s="12">
        <f t="shared" ref="G73:H73" si="48">G74</f>
        <v>24000</v>
      </c>
      <c r="H73" s="12">
        <f t="shared" si="48"/>
        <v>24000</v>
      </c>
    </row>
    <row r="74" spans="1:8" ht="26.4" x14ac:dyDescent="0.25">
      <c r="A74" s="10" t="s">
        <v>218</v>
      </c>
      <c r="B74" s="11" t="s">
        <v>18</v>
      </c>
      <c r="C74" s="10" t="s">
        <v>77</v>
      </c>
      <c r="D74" s="10" t="s">
        <v>17</v>
      </c>
      <c r="E74" s="10"/>
      <c r="F74" s="12">
        <f>F75</f>
        <v>24000</v>
      </c>
      <c r="G74" s="12">
        <f t="shared" ref="G74:H74" si="49">G75</f>
        <v>24000</v>
      </c>
      <c r="H74" s="12">
        <f t="shared" si="49"/>
        <v>24000</v>
      </c>
    </row>
    <row r="75" spans="1:8" ht="26.4" x14ac:dyDescent="0.25">
      <c r="A75" s="10" t="s">
        <v>219</v>
      </c>
      <c r="B75" s="11" t="s">
        <v>80</v>
      </c>
      <c r="C75" s="10" t="s">
        <v>77</v>
      </c>
      <c r="D75" s="10" t="s">
        <v>79</v>
      </c>
      <c r="E75" s="10"/>
      <c r="F75" s="12">
        <f>F76</f>
        <v>24000</v>
      </c>
      <c r="G75" s="12">
        <f t="shared" ref="G75:H75" si="50">G76</f>
        <v>24000</v>
      </c>
      <c r="H75" s="12">
        <f t="shared" si="50"/>
        <v>24000</v>
      </c>
    </row>
    <row r="76" spans="1:8" ht="13.2" x14ac:dyDescent="0.25">
      <c r="A76" s="10" t="s">
        <v>220</v>
      </c>
      <c r="B76" s="11" t="s">
        <v>81</v>
      </c>
      <c r="C76" s="10" t="s">
        <v>77</v>
      </c>
      <c r="D76" s="10" t="s">
        <v>79</v>
      </c>
      <c r="E76" s="10" t="s">
        <v>158</v>
      </c>
      <c r="F76" s="12">
        <f>F77</f>
        <v>24000</v>
      </c>
      <c r="G76" s="12">
        <f t="shared" ref="G76:H76" si="51">G77</f>
        <v>24000</v>
      </c>
      <c r="H76" s="12">
        <f t="shared" si="51"/>
        <v>24000</v>
      </c>
    </row>
    <row r="77" spans="1:8" ht="13.2" x14ac:dyDescent="0.25">
      <c r="A77" s="10" t="s">
        <v>73</v>
      </c>
      <c r="B77" s="11" t="s">
        <v>82</v>
      </c>
      <c r="C77" s="22" t="s">
        <v>77</v>
      </c>
      <c r="D77" s="22" t="s">
        <v>79</v>
      </c>
      <c r="E77" s="22" t="s">
        <v>159</v>
      </c>
      <c r="F77" s="12">
        <v>24000</v>
      </c>
      <c r="G77" s="12">
        <v>24000</v>
      </c>
      <c r="H77" s="12">
        <v>24000</v>
      </c>
    </row>
    <row r="78" spans="1:8" ht="66.599999999999994" customHeight="1" x14ac:dyDescent="0.25">
      <c r="A78" s="10" t="s">
        <v>221</v>
      </c>
      <c r="B78" s="11" t="s">
        <v>250</v>
      </c>
      <c r="C78" s="10" t="s">
        <v>251</v>
      </c>
      <c r="D78" s="10"/>
      <c r="E78" s="10"/>
      <c r="F78" s="12">
        <f>F79</f>
        <v>4922</v>
      </c>
      <c r="G78" s="12">
        <f t="shared" ref="G78:H78" si="52">G79</f>
        <v>4922</v>
      </c>
      <c r="H78" s="12">
        <f t="shared" si="52"/>
        <v>4922</v>
      </c>
    </row>
    <row r="79" spans="1:8" ht="26.4" x14ac:dyDescent="0.25">
      <c r="A79" s="10" t="s">
        <v>222</v>
      </c>
      <c r="B79" s="11" t="s">
        <v>13</v>
      </c>
      <c r="C79" s="10" t="s">
        <v>251</v>
      </c>
      <c r="D79" s="10" t="s">
        <v>12</v>
      </c>
      <c r="E79" s="10"/>
      <c r="F79" s="12">
        <f>F80</f>
        <v>4922</v>
      </c>
      <c r="G79" s="12">
        <f t="shared" ref="G79:H79" si="53">G80</f>
        <v>4922</v>
      </c>
      <c r="H79" s="12">
        <f t="shared" si="53"/>
        <v>4922</v>
      </c>
    </row>
    <row r="80" spans="1:8" ht="39.6" x14ac:dyDescent="0.25">
      <c r="A80" s="10" t="s">
        <v>223</v>
      </c>
      <c r="B80" s="11" t="s">
        <v>15</v>
      </c>
      <c r="C80" s="10" t="s">
        <v>251</v>
      </c>
      <c r="D80" s="10" t="s">
        <v>14</v>
      </c>
      <c r="E80" s="10"/>
      <c r="F80" s="12">
        <f>F81</f>
        <v>4922</v>
      </c>
      <c r="G80" s="12">
        <f t="shared" ref="G80:H80" si="54">G81</f>
        <v>4922</v>
      </c>
      <c r="H80" s="12">
        <f t="shared" si="54"/>
        <v>4922</v>
      </c>
    </row>
    <row r="81" spans="1:8" ht="13.2" x14ac:dyDescent="0.25">
      <c r="A81" s="10" t="s">
        <v>224</v>
      </c>
      <c r="B81" s="11" t="s">
        <v>246</v>
      </c>
      <c r="C81" s="10" t="s">
        <v>251</v>
      </c>
      <c r="D81" s="10" t="s">
        <v>14</v>
      </c>
      <c r="E81" s="10" t="s">
        <v>247</v>
      </c>
      <c r="F81" s="12">
        <f>F82</f>
        <v>4922</v>
      </c>
      <c r="G81" s="12">
        <f t="shared" ref="G81:H81" si="55">G82</f>
        <v>4922</v>
      </c>
      <c r="H81" s="12">
        <f t="shared" si="55"/>
        <v>4922</v>
      </c>
    </row>
    <row r="82" spans="1:8" ht="13.2" x14ac:dyDescent="0.25">
      <c r="A82" s="10" t="s">
        <v>225</v>
      </c>
      <c r="B82" s="11" t="s">
        <v>248</v>
      </c>
      <c r="C82" s="22" t="s">
        <v>251</v>
      </c>
      <c r="D82" s="22" t="s">
        <v>14</v>
      </c>
      <c r="E82" s="22" t="s">
        <v>249</v>
      </c>
      <c r="F82" s="12">
        <v>4922</v>
      </c>
      <c r="G82" s="12">
        <v>4922</v>
      </c>
      <c r="H82" s="12">
        <v>4922</v>
      </c>
    </row>
    <row r="83" spans="1:8" ht="52.8" x14ac:dyDescent="0.25">
      <c r="A83" s="10" t="s">
        <v>226</v>
      </c>
      <c r="B83" s="11" t="s">
        <v>84</v>
      </c>
      <c r="C83" s="10" t="s">
        <v>83</v>
      </c>
      <c r="D83" s="10"/>
      <c r="E83" s="10"/>
      <c r="F83" s="12">
        <f>F84</f>
        <v>0</v>
      </c>
      <c r="G83" s="12">
        <f t="shared" ref="G83:H83" si="56">G84</f>
        <v>15000</v>
      </c>
      <c r="H83" s="12">
        <f t="shared" si="56"/>
        <v>15000</v>
      </c>
    </row>
    <row r="84" spans="1:8" ht="26.4" x14ac:dyDescent="0.25">
      <c r="A84" s="10" t="s">
        <v>227</v>
      </c>
      <c r="B84" s="11" t="s">
        <v>13</v>
      </c>
      <c r="C84" s="10" t="s">
        <v>83</v>
      </c>
      <c r="D84" s="10" t="s">
        <v>12</v>
      </c>
      <c r="E84" s="10"/>
      <c r="F84" s="12">
        <f>F85</f>
        <v>0</v>
      </c>
      <c r="G84" s="12">
        <f t="shared" ref="G84:H84" si="57">G85</f>
        <v>15000</v>
      </c>
      <c r="H84" s="12">
        <f t="shared" si="57"/>
        <v>15000</v>
      </c>
    </row>
    <row r="85" spans="1:8" ht="39.6" x14ac:dyDescent="0.25">
      <c r="A85" s="10" t="s">
        <v>228</v>
      </c>
      <c r="B85" s="11" t="s">
        <v>15</v>
      </c>
      <c r="C85" s="10" t="s">
        <v>83</v>
      </c>
      <c r="D85" s="10" t="s">
        <v>14</v>
      </c>
      <c r="E85" s="10"/>
      <c r="F85" s="12">
        <f>F86</f>
        <v>0</v>
      </c>
      <c r="G85" s="12">
        <f t="shared" ref="G85:H85" si="58">G86</f>
        <v>15000</v>
      </c>
      <c r="H85" s="12">
        <f t="shared" si="58"/>
        <v>15000</v>
      </c>
    </row>
    <row r="86" spans="1:8" ht="13.2" x14ac:dyDescent="0.25">
      <c r="A86" s="10" t="s">
        <v>229</v>
      </c>
      <c r="B86" s="11" t="s">
        <v>85</v>
      </c>
      <c r="C86" s="10" t="s">
        <v>83</v>
      </c>
      <c r="D86" s="10" t="s">
        <v>14</v>
      </c>
      <c r="E86" s="10" t="s">
        <v>160</v>
      </c>
      <c r="F86" s="12">
        <f>F87</f>
        <v>0</v>
      </c>
      <c r="G86" s="12">
        <f t="shared" ref="G86:H86" si="59">G87</f>
        <v>15000</v>
      </c>
      <c r="H86" s="12">
        <f t="shared" si="59"/>
        <v>15000</v>
      </c>
    </row>
    <row r="87" spans="1:8" ht="13.2" x14ac:dyDescent="0.25">
      <c r="A87" s="10" t="s">
        <v>230</v>
      </c>
      <c r="B87" s="11" t="s">
        <v>86</v>
      </c>
      <c r="C87" s="10" t="s">
        <v>83</v>
      </c>
      <c r="D87" s="10" t="s">
        <v>14</v>
      </c>
      <c r="E87" s="10" t="s">
        <v>161</v>
      </c>
      <c r="F87" s="12">
        <v>0</v>
      </c>
      <c r="G87" s="12">
        <v>15000</v>
      </c>
      <c r="H87" s="12">
        <v>15000</v>
      </c>
    </row>
    <row r="88" spans="1:8" ht="52.8" x14ac:dyDescent="0.25">
      <c r="A88" s="10" t="s">
        <v>231</v>
      </c>
      <c r="B88" s="11" t="s">
        <v>88</v>
      </c>
      <c r="C88" s="10" t="s">
        <v>87</v>
      </c>
      <c r="D88" s="10"/>
      <c r="E88" s="10"/>
      <c r="F88" s="12">
        <f>F89</f>
        <v>250000</v>
      </c>
      <c r="G88" s="12">
        <f t="shared" ref="G88:H88" si="60">G89</f>
        <v>50000</v>
      </c>
      <c r="H88" s="12">
        <f t="shared" si="60"/>
        <v>50000</v>
      </c>
    </row>
    <row r="89" spans="1:8" ht="26.4" x14ac:dyDescent="0.25">
      <c r="A89" s="10" t="s">
        <v>232</v>
      </c>
      <c r="B89" s="11" t="s">
        <v>13</v>
      </c>
      <c r="C89" s="10" t="s">
        <v>87</v>
      </c>
      <c r="D89" s="10" t="s">
        <v>12</v>
      </c>
      <c r="E89" s="10"/>
      <c r="F89" s="12">
        <f>F90</f>
        <v>250000</v>
      </c>
      <c r="G89" s="12">
        <f t="shared" ref="G89:H89" si="61">G90</f>
        <v>50000</v>
      </c>
      <c r="H89" s="12">
        <f t="shared" si="61"/>
        <v>50000</v>
      </c>
    </row>
    <row r="90" spans="1:8" ht="39.6" x14ac:dyDescent="0.25">
      <c r="A90" s="10" t="s">
        <v>233</v>
      </c>
      <c r="B90" s="11" t="s">
        <v>15</v>
      </c>
      <c r="C90" s="10" t="s">
        <v>87</v>
      </c>
      <c r="D90" s="10" t="s">
        <v>14</v>
      </c>
      <c r="E90" s="10"/>
      <c r="F90" s="12">
        <f>F91</f>
        <v>250000</v>
      </c>
      <c r="G90" s="12">
        <f t="shared" ref="G90:H90" si="62">G91</f>
        <v>50000</v>
      </c>
      <c r="H90" s="12">
        <f t="shared" si="62"/>
        <v>50000</v>
      </c>
    </row>
    <row r="91" spans="1:8" ht="13.2" x14ac:dyDescent="0.25">
      <c r="A91" s="10" t="s">
        <v>234</v>
      </c>
      <c r="B91" s="11" t="s">
        <v>91</v>
      </c>
      <c r="C91" s="10" t="s">
        <v>87</v>
      </c>
      <c r="D91" s="10" t="s">
        <v>14</v>
      </c>
      <c r="E91" s="10" t="s">
        <v>162</v>
      </c>
      <c r="F91" s="12">
        <f>F92</f>
        <v>250000</v>
      </c>
      <c r="G91" s="12">
        <f t="shared" ref="G91:H91" si="63">G92</f>
        <v>50000</v>
      </c>
      <c r="H91" s="12">
        <f t="shared" si="63"/>
        <v>50000</v>
      </c>
    </row>
    <row r="92" spans="1:8" ht="13.2" x14ac:dyDescent="0.25">
      <c r="A92" s="10" t="s">
        <v>235</v>
      </c>
      <c r="B92" s="11" t="s">
        <v>93</v>
      </c>
      <c r="C92" s="22" t="s">
        <v>87</v>
      </c>
      <c r="D92" s="22" t="s">
        <v>14</v>
      </c>
      <c r="E92" s="22" t="s">
        <v>163</v>
      </c>
      <c r="F92" s="12">
        <v>250000</v>
      </c>
      <c r="G92" s="12">
        <v>50000</v>
      </c>
      <c r="H92" s="12">
        <v>50000</v>
      </c>
    </row>
    <row r="93" spans="1:8" ht="26.4" x14ac:dyDescent="0.25">
      <c r="A93" s="10" t="s">
        <v>236</v>
      </c>
      <c r="B93" s="21" t="s">
        <v>96</v>
      </c>
      <c r="C93" s="22" t="s">
        <v>95</v>
      </c>
      <c r="D93" s="22"/>
      <c r="E93" s="22"/>
      <c r="F93" s="23">
        <f>F94</f>
        <v>694036</v>
      </c>
      <c r="G93" s="23">
        <f t="shared" ref="G93:H93" si="64">G94</f>
        <v>694036</v>
      </c>
      <c r="H93" s="23">
        <f t="shared" si="64"/>
        <v>694036</v>
      </c>
    </row>
    <row r="94" spans="1:8" ht="105.6" x14ac:dyDescent="0.25">
      <c r="A94" s="10" t="s">
        <v>237</v>
      </c>
      <c r="B94" s="13" t="s">
        <v>99</v>
      </c>
      <c r="C94" s="10" t="s">
        <v>98</v>
      </c>
      <c r="D94" s="10"/>
      <c r="E94" s="10"/>
      <c r="F94" s="12">
        <f>F95</f>
        <v>694036</v>
      </c>
      <c r="G94" s="12">
        <f t="shared" ref="G94:H94" si="65">G95</f>
        <v>694036</v>
      </c>
      <c r="H94" s="12">
        <f t="shared" si="65"/>
        <v>694036</v>
      </c>
    </row>
    <row r="95" spans="1:8" ht="13.2" x14ac:dyDescent="0.25">
      <c r="A95" s="10" t="s">
        <v>238</v>
      </c>
      <c r="B95" s="11" t="s">
        <v>102</v>
      </c>
      <c r="C95" s="10" t="s">
        <v>98</v>
      </c>
      <c r="D95" s="10" t="s">
        <v>101</v>
      </c>
      <c r="E95" s="10"/>
      <c r="F95" s="12">
        <f>F96</f>
        <v>694036</v>
      </c>
      <c r="G95" s="12">
        <f t="shared" ref="G95:H95" si="66">G96</f>
        <v>694036</v>
      </c>
      <c r="H95" s="12">
        <f t="shared" si="66"/>
        <v>694036</v>
      </c>
    </row>
    <row r="96" spans="1:8" ht="13.2" x14ac:dyDescent="0.25">
      <c r="A96" s="10" t="s">
        <v>239</v>
      </c>
      <c r="B96" s="11" t="s">
        <v>104</v>
      </c>
      <c r="C96" s="10" t="s">
        <v>98</v>
      </c>
      <c r="D96" s="10" t="s">
        <v>103</v>
      </c>
      <c r="E96" s="10"/>
      <c r="F96" s="12">
        <f>F97</f>
        <v>694036</v>
      </c>
      <c r="G96" s="12">
        <f t="shared" ref="G96:H96" si="67">G97</f>
        <v>694036</v>
      </c>
      <c r="H96" s="12">
        <f t="shared" si="67"/>
        <v>694036</v>
      </c>
    </row>
    <row r="97" spans="1:8" ht="39.6" x14ac:dyDescent="0.25">
      <c r="A97" s="10" t="s">
        <v>240</v>
      </c>
      <c r="B97" s="11" t="s">
        <v>105</v>
      </c>
      <c r="C97" s="10" t="s">
        <v>98</v>
      </c>
      <c r="D97" s="10" t="s">
        <v>103</v>
      </c>
      <c r="E97" s="10" t="s">
        <v>164</v>
      </c>
      <c r="F97" s="12">
        <f>F98</f>
        <v>694036</v>
      </c>
      <c r="G97" s="12">
        <f t="shared" ref="G97:H97" si="68">G98</f>
        <v>694036</v>
      </c>
      <c r="H97" s="12">
        <f t="shared" si="68"/>
        <v>694036</v>
      </c>
    </row>
    <row r="98" spans="1:8" ht="26.4" x14ac:dyDescent="0.25">
      <c r="A98" s="10" t="s">
        <v>76</v>
      </c>
      <c r="B98" s="11" t="s">
        <v>106</v>
      </c>
      <c r="C98" s="22" t="s">
        <v>98</v>
      </c>
      <c r="D98" s="22" t="s">
        <v>103</v>
      </c>
      <c r="E98" s="22" t="s">
        <v>165</v>
      </c>
      <c r="F98" s="12">
        <v>694036</v>
      </c>
      <c r="G98" s="12">
        <v>694036</v>
      </c>
      <c r="H98" s="12">
        <v>694036</v>
      </c>
    </row>
    <row r="99" spans="1:8" ht="13.2" x14ac:dyDescent="0.25">
      <c r="A99" s="10" t="s">
        <v>89</v>
      </c>
      <c r="B99" s="21" t="s">
        <v>113</v>
      </c>
      <c r="C99" s="22" t="s">
        <v>112</v>
      </c>
      <c r="D99" s="22"/>
      <c r="E99" s="22"/>
      <c r="F99" s="23">
        <f>F100+F125+F120</f>
        <v>5157898</v>
      </c>
      <c r="G99" s="23">
        <f t="shared" ref="G99:H99" si="69">G100+G125+G120</f>
        <v>5316879</v>
      </c>
      <c r="H99" s="23">
        <f t="shared" si="69"/>
        <v>4753818</v>
      </c>
    </row>
    <row r="100" spans="1:8" ht="39.6" x14ac:dyDescent="0.25">
      <c r="A100" s="10" t="s">
        <v>90</v>
      </c>
      <c r="B100" s="21" t="s">
        <v>116</v>
      </c>
      <c r="C100" s="22" t="s">
        <v>115</v>
      </c>
      <c r="D100" s="22"/>
      <c r="E100" s="22"/>
      <c r="F100" s="23">
        <f>F101+F110+F115</f>
        <v>4759013</v>
      </c>
      <c r="G100" s="23">
        <f>G101+G110+G115</f>
        <v>4914487</v>
      </c>
      <c r="H100" s="23">
        <f>H101+H110+H115</f>
        <v>4686218</v>
      </c>
    </row>
    <row r="101" spans="1:8" ht="39.6" x14ac:dyDescent="0.25">
      <c r="A101" s="10" t="s">
        <v>92</v>
      </c>
      <c r="B101" s="11" t="s">
        <v>119</v>
      </c>
      <c r="C101" s="10" t="s">
        <v>118</v>
      </c>
      <c r="D101" s="10"/>
      <c r="E101" s="10"/>
      <c r="F101" s="12">
        <f>F102+F106</f>
        <v>3920803</v>
      </c>
      <c r="G101" s="12">
        <f t="shared" ref="G101:H101" si="70">G102+G106</f>
        <v>4153835</v>
      </c>
      <c r="H101" s="12">
        <f t="shared" si="70"/>
        <v>3925566</v>
      </c>
    </row>
    <row r="102" spans="1:8" ht="66" x14ac:dyDescent="0.25">
      <c r="A102" s="10" t="s">
        <v>94</v>
      </c>
      <c r="B102" s="11" t="s">
        <v>47</v>
      </c>
      <c r="C102" s="10" t="s">
        <v>118</v>
      </c>
      <c r="D102" s="10" t="s">
        <v>46</v>
      </c>
      <c r="E102" s="10"/>
      <c r="F102" s="12">
        <f>F103</f>
        <v>3102124</v>
      </c>
      <c r="G102" s="12">
        <f t="shared" ref="G102:H102" si="71">G103</f>
        <v>3110624</v>
      </c>
      <c r="H102" s="12">
        <f t="shared" si="71"/>
        <v>3110624</v>
      </c>
    </row>
    <row r="103" spans="1:8" ht="26.4" x14ac:dyDescent="0.25">
      <c r="A103" s="10" t="s">
        <v>241</v>
      </c>
      <c r="B103" s="11" t="s">
        <v>122</v>
      </c>
      <c r="C103" s="10" t="s">
        <v>118</v>
      </c>
      <c r="D103" s="10" t="s">
        <v>73</v>
      </c>
      <c r="E103" s="10"/>
      <c r="F103" s="12">
        <f>F104</f>
        <v>3102124</v>
      </c>
      <c r="G103" s="12">
        <f t="shared" ref="G103:H103" si="72">G104</f>
        <v>3110624</v>
      </c>
      <c r="H103" s="12">
        <f t="shared" si="72"/>
        <v>3110624</v>
      </c>
    </row>
    <row r="104" spans="1:8" ht="13.2" x14ac:dyDescent="0.25">
      <c r="A104" s="10" t="s">
        <v>242</v>
      </c>
      <c r="B104" s="11" t="s">
        <v>124</v>
      </c>
      <c r="C104" s="10" t="s">
        <v>118</v>
      </c>
      <c r="D104" s="10" t="s">
        <v>73</v>
      </c>
      <c r="E104" s="10" t="s">
        <v>166</v>
      </c>
      <c r="F104" s="12">
        <f>F105</f>
        <v>3102124</v>
      </c>
      <c r="G104" s="12">
        <f t="shared" ref="G104:H104" si="73">G105</f>
        <v>3110624</v>
      </c>
      <c r="H104" s="12">
        <f t="shared" si="73"/>
        <v>3110624</v>
      </c>
    </row>
    <row r="105" spans="1:8" ht="52.8" x14ac:dyDescent="0.25">
      <c r="A105" s="10" t="s">
        <v>243</v>
      </c>
      <c r="B105" s="11" t="s">
        <v>125</v>
      </c>
      <c r="C105" s="22" t="s">
        <v>118</v>
      </c>
      <c r="D105" s="22" t="s">
        <v>73</v>
      </c>
      <c r="E105" s="22" t="s">
        <v>167</v>
      </c>
      <c r="F105" s="12">
        <v>3102124</v>
      </c>
      <c r="G105" s="12">
        <v>3110624</v>
      </c>
      <c r="H105" s="12">
        <v>3110624</v>
      </c>
    </row>
    <row r="106" spans="1:8" ht="26.4" x14ac:dyDescent="0.25">
      <c r="A106" s="10" t="s">
        <v>244</v>
      </c>
      <c r="B106" s="11" t="s">
        <v>13</v>
      </c>
      <c r="C106" s="10" t="s">
        <v>118</v>
      </c>
      <c r="D106" s="10" t="s">
        <v>12</v>
      </c>
      <c r="E106" s="10"/>
      <c r="F106" s="12">
        <f>F107</f>
        <v>818679</v>
      </c>
      <c r="G106" s="12">
        <f t="shared" ref="G106:H106" si="74">G107</f>
        <v>1043211</v>
      </c>
      <c r="H106" s="12">
        <f t="shared" si="74"/>
        <v>814942</v>
      </c>
    </row>
    <row r="107" spans="1:8" ht="39.6" x14ac:dyDescent="0.25">
      <c r="A107" s="10" t="s">
        <v>245</v>
      </c>
      <c r="B107" s="11" t="s">
        <v>15</v>
      </c>
      <c r="C107" s="10" t="s">
        <v>118</v>
      </c>
      <c r="D107" s="10" t="s">
        <v>14</v>
      </c>
      <c r="E107" s="10"/>
      <c r="F107" s="12">
        <f>F108</f>
        <v>818679</v>
      </c>
      <c r="G107" s="12">
        <f t="shared" ref="G107:H107" si="75">G108</f>
        <v>1043211</v>
      </c>
      <c r="H107" s="12">
        <f t="shared" si="75"/>
        <v>814942</v>
      </c>
    </row>
    <row r="108" spans="1:8" ht="13.2" x14ac:dyDescent="0.25">
      <c r="A108" s="10" t="s">
        <v>97</v>
      </c>
      <c r="B108" s="11" t="s">
        <v>124</v>
      </c>
      <c r="C108" s="10" t="s">
        <v>118</v>
      </c>
      <c r="D108" s="10" t="s">
        <v>14</v>
      </c>
      <c r="E108" s="10" t="s">
        <v>166</v>
      </c>
      <c r="F108" s="12">
        <f>F109</f>
        <v>818679</v>
      </c>
      <c r="G108" s="12">
        <f t="shared" ref="G108:H108" si="76">G109</f>
        <v>1043211</v>
      </c>
      <c r="H108" s="12">
        <f t="shared" si="76"/>
        <v>814942</v>
      </c>
    </row>
    <row r="109" spans="1:8" ht="52.8" x14ac:dyDescent="0.25">
      <c r="A109" s="10" t="s">
        <v>100</v>
      </c>
      <c r="B109" s="11" t="s">
        <v>125</v>
      </c>
      <c r="C109" s="22" t="s">
        <v>118</v>
      </c>
      <c r="D109" s="22" t="s">
        <v>14</v>
      </c>
      <c r="E109" s="22" t="s">
        <v>167</v>
      </c>
      <c r="F109" s="12">
        <v>818679</v>
      </c>
      <c r="G109" s="12">
        <v>1043211</v>
      </c>
      <c r="H109" s="12">
        <v>814942</v>
      </c>
    </row>
    <row r="110" spans="1:8" ht="26.4" x14ac:dyDescent="0.25">
      <c r="A110" s="10" t="s">
        <v>107</v>
      </c>
      <c r="B110" s="11" t="s">
        <v>127</v>
      </c>
      <c r="C110" s="10" t="s">
        <v>126</v>
      </c>
      <c r="D110" s="10"/>
      <c r="E110" s="10"/>
      <c r="F110" s="12">
        <f>F111</f>
        <v>760652</v>
      </c>
      <c r="G110" s="12">
        <f t="shared" ref="G110:H110" si="77">G111</f>
        <v>760652</v>
      </c>
      <c r="H110" s="12">
        <f t="shared" si="77"/>
        <v>760652</v>
      </c>
    </row>
    <row r="111" spans="1:8" ht="66" x14ac:dyDescent="0.25">
      <c r="A111" s="10" t="s">
        <v>108</v>
      </c>
      <c r="B111" s="11" t="s">
        <v>47</v>
      </c>
      <c r="C111" s="10" t="s">
        <v>126</v>
      </c>
      <c r="D111" s="10" t="s">
        <v>46</v>
      </c>
      <c r="E111" s="10"/>
      <c r="F111" s="12">
        <f>F112</f>
        <v>760652</v>
      </c>
      <c r="G111" s="12">
        <f t="shared" ref="G111:H111" si="78">G112</f>
        <v>760652</v>
      </c>
      <c r="H111" s="12">
        <f t="shared" si="78"/>
        <v>760652</v>
      </c>
    </row>
    <row r="112" spans="1:8" ht="26.4" x14ac:dyDescent="0.25">
      <c r="A112" s="10" t="s">
        <v>109</v>
      </c>
      <c r="B112" s="11" t="s">
        <v>122</v>
      </c>
      <c r="C112" s="10" t="s">
        <v>126</v>
      </c>
      <c r="D112" s="10" t="s">
        <v>73</v>
      </c>
      <c r="E112" s="10"/>
      <c r="F112" s="12">
        <f>F113</f>
        <v>760652</v>
      </c>
      <c r="G112" s="12">
        <f t="shared" ref="G112:H112" si="79">G113</f>
        <v>760652</v>
      </c>
      <c r="H112" s="12">
        <f t="shared" si="79"/>
        <v>760652</v>
      </c>
    </row>
    <row r="113" spans="1:8" ht="13.2" x14ac:dyDescent="0.25">
      <c r="A113" s="10" t="s">
        <v>110</v>
      </c>
      <c r="B113" s="11" t="s">
        <v>124</v>
      </c>
      <c r="C113" s="10" t="s">
        <v>126</v>
      </c>
      <c r="D113" s="10" t="s">
        <v>73</v>
      </c>
      <c r="E113" s="10" t="s">
        <v>166</v>
      </c>
      <c r="F113" s="12">
        <f>F114</f>
        <v>760652</v>
      </c>
      <c r="G113" s="12">
        <f t="shared" ref="G113:H113" si="80">G114</f>
        <v>760652</v>
      </c>
      <c r="H113" s="12">
        <f t="shared" si="80"/>
        <v>760652</v>
      </c>
    </row>
    <row r="114" spans="1:8" ht="39.6" x14ac:dyDescent="0.25">
      <c r="A114" s="10" t="s">
        <v>111</v>
      </c>
      <c r="B114" s="11" t="s">
        <v>128</v>
      </c>
      <c r="C114" s="22" t="s">
        <v>126</v>
      </c>
      <c r="D114" s="22" t="s">
        <v>73</v>
      </c>
      <c r="E114" s="22" t="s">
        <v>168</v>
      </c>
      <c r="F114" s="12">
        <v>760652</v>
      </c>
      <c r="G114" s="12">
        <v>760652</v>
      </c>
      <c r="H114" s="12">
        <v>760652</v>
      </c>
    </row>
    <row r="115" spans="1:8" ht="79.2" x14ac:dyDescent="0.25">
      <c r="A115" s="10" t="s">
        <v>114</v>
      </c>
      <c r="B115" s="11" t="s">
        <v>182</v>
      </c>
      <c r="C115" s="10" t="s">
        <v>183</v>
      </c>
      <c r="D115" s="10"/>
      <c r="E115" s="10"/>
      <c r="F115" s="12">
        <f>F116</f>
        <v>77558</v>
      </c>
      <c r="G115" s="12">
        <f t="shared" ref="G115:H115" si="81">G116</f>
        <v>0</v>
      </c>
      <c r="H115" s="12">
        <f t="shared" si="81"/>
        <v>0</v>
      </c>
    </row>
    <row r="116" spans="1:8" ht="66" x14ac:dyDescent="0.25">
      <c r="A116" s="10" t="s">
        <v>117</v>
      </c>
      <c r="B116" s="11" t="s">
        <v>47</v>
      </c>
      <c r="C116" s="10" t="s">
        <v>183</v>
      </c>
      <c r="D116" s="10" t="s">
        <v>46</v>
      </c>
      <c r="E116" s="10"/>
      <c r="F116" s="12">
        <f>F117</f>
        <v>77558</v>
      </c>
      <c r="G116" s="12">
        <f t="shared" ref="G116:H116" si="82">G117</f>
        <v>0</v>
      </c>
      <c r="H116" s="12">
        <f t="shared" si="82"/>
        <v>0</v>
      </c>
    </row>
    <row r="117" spans="1:8" ht="26.4" x14ac:dyDescent="0.25">
      <c r="A117" s="10" t="s">
        <v>120</v>
      </c>
      <c r="B117" s="11" t="s">
        <v>122</v>
      </c>
      <c r="C117" s="10" t="s">
        <v>183</v>
      </c>
      <c r="D117" s="10" t="s">
        <v>73</v>
      </c>
      <c r="E117" s="10"/>
      <c r="F117" s="12">
        <f>F118</f>
        <v>77558</v>
      </c>
      <c r="G117" s="12">
        <f t="shared" ref="G117:H117" si="83">G118</f>
        <v>0</v>
      </c>
      <c r="H117" s="12">
        <f t="shared" si="83"/>
        <v>0</v>
      </c>
    </row>
    <row r="118" spans="1:8" ht="13.2" x14ac:dyDescent="0.25">
      <c r="A118" s="10" t="s">
        <v>121</v>
      </c>
      <c r="B118" s="11" t="s">
        <v>124</v>
      </c>
      <c r="C118" s="10" t="s">
        <v>183</v>
      </c>
      <c r="D118" s="10" t="s">
        <v>73</v>
      </c>
      <c r="E118" s="10" t="s">
        <v>166</v>
      </c>
      <c r="F118" s="12">
        <f>F119</f>
        <v>77558</v>
      </c>
      <c r="G118" s="12">
        <v>0</v>
      </c>
      <c r="H118" s="12">
        <v>0</v>
      </c>
    </row>
    <row r="119" spans="1:8" ht="52.8" x14ac:dyDescent="0.25">
      <c r="A119" s="10" t="s">
        <v>123</v>
      </c>
      <c r="B119" s="25" t="s">
        <v>125</v>
      </c>
      <c r="C119" s="27" t="s">
        <v>183</v>
      </c>
      <c r="D119" s="27" t="s">
        <v>73</v>
      </c>
      <c r="E119" s="27" t="s">
        <v>167</v>
      </c>
      <c r="F119" s="12">
        <v>77558</v>
      </c>
      <c r="G119" s="12">
        <v>0</v>
      </c>
      <c r="H119" s="12">
        <v>0</v>
      </c>
    </row>
    <row r="120" spans="1:8" ht="26.4" x14ac:dyDescent="0.25">
      <c r="A120" s="10"/>
      <c r="B120" s="21" t="s">
        <v>278</v>
      </c>
      <c r="C120" s="22" t="s">
        <v>279</v>
      </c>
      <c r="D120" s="29"/>
      <c r="E120" s="29"/>
      <c r="F120" s="12">
        <f>F121</f>
        <v>50000</v>
      </c>
      <c r="G120" s="12">
        <f t="shared" ref="G120:H120" si="84">G121</f>
        <v>50000</v>
      </c>
      <c r="H120" s="12">
        <f t="shared" si="84"/>
        <v>50000</v>
      </c>
    </row>
    <row r="121" spans="1:8" ht="13.2" x14ac:dyDescent="0.25">
      <c r="A121" s="10"/>
      <c r="B121" s="32" t="s">
        <v>61</v>
      </c>
      <c r="C121" s="30" t="s">
        <v>280</v>
      </c>
      <c r="D121" s="30" t="s">
        <v>60</v>
      </c>
      <c r="E121" s="30"/>
      <c r="F121" s="12">
        <f>F122</f>
        <v>50000</v>
      </c>
      <c r="G121" s="12">
        <f t="shared" ref="G121:H121" si="85">G122</f>
        <v>50000</v>
      </c>
      <c r="H121" s="12">
        <f t="shared" si="85"/>
        <v>50000</v>
      </c>
    </row>
    <row r="122" spans="1:8" ht="13.2" x14ac:dyDescent="0.25">
      <c r="A122" s="10"/>
      <c r="B122" s="32" t="s">
        <v>281</v>
      </c>
      <c r="C122" s="30" t="s">
        <v>280</v>
      </c>
      <c r="D122" s="30" t="s">
        <v>282</v>
      </c>
      <c r="E122" s="30"/>
      <c r="F122" s="12">
        <f>F123</f>
        <v>50000</v>
      </c>
      <c r="G122" s="12">
        <f t="shared" ref="G122:H122" si="86">G123</f>
        <v>50000</v>
      </c>
      <c r="H122" s="12">
        <f t="shared" si="86"/>
        <v>50000</v>
      </c>
    </row>
    <row r="123" spans="1:8" ht="13.2" x14ac:dyDescent="0.25">
      <c r="A123" s="10"/>
      <c r="B123" s="32" t="s">
        <v>124</v>
      </c>
      <c r="C123" s="30" t="s">
        <v>280</v>
      </c>
      <c r="D123" s="30" t="s">
        <v>282</v>
      </c>
      <c r="E123" s="30" t="s">
        <v>166</v>
      </c>
      <c r="F123" s="12">
        <f>F124</f>
        <v>50000</v>
      </c>
      <c r="G123" s="12">
        <f t="shared" ref="G123:H123" si="87">G124</f>
        <v>50000</v>
      </c>
      <c r="H123" s="12">
        <f t="shared" si="87"/>
        <v>50000</v>
      </c>
    </row>
    <row r="124" spans="1:8" ht="13.2" x14ac:dyDescent="0.25">
      <c r="A124" s="10"/>
      <c r="B124" s="32" t="s">
        <v>283</v>
      </c>
      <c r="C124" s="33" t="s">
        <v>280</v>
      </c>
      <c r="D124" s="33" t="s">
        <v>282</v>
      </c>
      <c r="E124" s="33" t="s">
        <v>284</v>
      </c>
      <c r="F124" s="12">
        <v>50000</v>
      </c>
      <c r="G124" s="12">
        <v>50000</v>
      </c>
      <c r="H124" s="12">
        <v>50000</v>
      </c>
    </row>
    <row r="125" spans="1:8" ht="26.4" x14ac:dyDescent="0.25">
      <c r="A125" s="10" t="s">
        <v>253</v>
      </c>
      <c r="B125" s="21" t="s">
        <v>130</v>
      </c>
      <c r="C125" s="22" t="s">
        <v>129</v>
      </c>
      <c r="D125" s="22"/>
      <c r="E125" s="22"/>
      <c r="F125" s="23">
        <f>F126+F131+F140</f>
        <v>348885</v>
      </c>
      <c r="G125" s="23">
        <f t="shared" ref="G125:H125" si="88">G126+G131+G140</f>
        <v>352392</v>
      </c>
      <c r="H125" s="23">
        <f t="shared" si="88"/>
        <v>17600</v>
      </c>
    </row>
    <row r="126" spans="1:8" ht="52.8" x14ac:dyDescent="0.25">
      <c r="A126" s="10" t="s">
        <v>254</v>
      </c>
      <c r="B126" s="11" t="s">
        <v>132</v>
      </c>
      <c r="C126" s="10" t="s">
        <v>131</v>
      </c>
      <c r="D126" s="10"/>
      <c r="E126" s="10"/>
      <c r="F126" s="12">
        <f>F127</f>
        <v>3800</v>
      </c>
      <c r="G126" s="12">
        <f t="shared" ref="G126:H126" si="89">G127</f>
        <v>3800</v>
      </c>
      <c r="H126" s="12">
        <f t="shared" si="89"/>
        <v>3800</v>
      </c>
    </row>
    <row r="127" spans="1:8" ht="13.2" x14ac:dyDescent="0.25">
      <c r="A127" s="10" t="s">
        <v>255</v>
      </c>
      <c r="B127" s="11" t="s">
        <v>61</v>
      </c>
      <c r="C127" s="10" t="s">
        <v>131</v>
      </c>
      <c r="D127" s="10" t="s">
        <v>60</v>
      </c>
      <c r="E127" s="10"/>
      <c r="F127" s="12">
        <f>F128</f>
        <v>3800</v>
      </c>
      <c r="G127" s="12">
        <f t="shared" ref="G127:H127" si="90">G128</f>
        <v>3800</v>
      </c>
      <c r="H127" s="12">
        <f t="shared" si="90"/>
        <v>3800</v>
      </c>
    </row>
    <row r="128" spans="1:8" ht="13.2" x14ac:dyDescent="0.25">
      <c r="A128" s="10" t="s">
        <v>256</v>
      </c>
      <c r="B128" s="11" t="s">
        <v>63</v>
      </c>
      <c r="C128" s="10" t="s">
        <v>131</v>
      </c>
      <c r="D128" s="10" t="s">
        <v>62</v>
      </c>
      <c r="E128" s="10"/>
      <c r="F128" s="12">
        <f>F129</f>
        <v>3800</v>
      </c>
      <c r="G128" s="12">
        <f t="shared" ref="G128:H128" si="91">G129</f>
        <v>3800</v>
      </c>
      <c r="H128" s="12">
        <f t="shared" si="91"/>
        <v>3800</v>
      </c>
    </row>
    <row r="129" spans="1:8" ht="13.2" x14ac:dyDescent="0.25">
      <c r="A129" s="10" t="s">
        <v>257</v>
      </c>
      <c r="B129" s="11" t="s">
        <v>124</v>
      </c>
      <c r="C129" s="10" t="s">
        <v>131</v>
      </c>
      <c r="D129" s="10" t="s">
        <v>62</v>
      </c>
      <c r="E129" s="10" t="s">
        <v>166</v>
      </c>
      <c r="F129" s="12">
        <f>F130</f>
        <v>3800</v>
      </c>
      <c r="G129" s="12">
        <f t="shared" ref="G129:H129" si="92">G130</f>
        <v>3800</v>
      </c>
      <c r="H129" s="12">
        <f t="shared" si="92"/>
        <v>3800</v>
      </c>
    </row>
    <row r="130" spans="1:8" ht="13.2" x14ac:dyDescent="0.25">
      <c r="A130" s="10" t="s">
        <v>258</v>
      </c>
      <c r="B130" s="11" t="s">
        <v>133</v>
      </c>
      <c r="C130" s="22" t="s">
        <v>131</v>
      </c>
      <c r="D130" s="22" t="s">
        <v>62</v>
      </c>
      <c r="E130" s="22" t="s">
        <v>169</v>
      </c>
      <c r="F130" s="12">
        <v>3800</v>
      </c>
      <c r="G130" s="12">
        <v>3800</v>
      </c>
      <c r="H130" s="12">
        <v>3800</v>
      </c>
    </row>
    <row r="131" spans="1:8" ht="52.8" x14ac:dyDescent="0.25">
      <c r="A131" s="10" t="s">
        <v>260</v>
      </c>
      <c r="B131" s="11" t="s">
        <v>135</v>
      </c>
      <c r="C131" s="10" t="s">
        <v>134</v>
      </c>
      <c r="D131" s="10"/>
      <c r="E131" s="10"/>
      <c r="F131" s="12">
        <f>F132+F136</f>
        <v>331285</v>
      </c>
      <c r="G131" s="12">
        <f t="shared" ref="G131:H131" si="93">G132+G136</f>
        <v>334792</v>
      </c>
      <c r="H131" s="12">
        <f t="shared" si="93"/>
        <v>0</v>
      </c>
    </row>
    <row r="132" spans="1:8" ht="66" x14ac:dyDescent="0.25">
      <c r="A132" s="10" t="s">
        <v>261</v>
      </c>
      <c r="B132" s="11" t="s">
        <v>47</v>
      </c>
      <c r="C132" s="10" t="s">
        <v>134</v>
      </c>
      <c r="D132" s="10" t="s">
        <v>46</v>
      </c>
      <c r="E132" s="10"/>
      <c r="F132" s="12">
        <f>F133</f>
        <v>295800</v>
      </c>
      <c r="G132" s="12">
        <f t="shared" ref="G132:H132" si="94">G133</f>
        <v>295800</v>
      </c>
      <c r="H132" s="12">
        <f t="shared" si="94"/>
        <v>0</v>
      </c>
    </row>
    <row r="133" spans="1:8" ht="26.4" x14ac:dyDescent="0.25">
      <c r="A133" s="10" t="s">
        <v>262</v>
      </c>
      <c r="B133" s="11" t="s">
        <v>122</v>
      </c>
      <c r="C133" s="10" t="s">
        <v>134</v>
      </c>
      <c r="D133" s="10" t="s">
        <v>73</v>
      </c>
      <c r="E133" s="10"/>
      <c r="F133" s="12">
        <f>F134</f>
        <v>295800</v>
      </c>
      <c r="G133" s="12">
        <f t="shared" ref="G133:H133" si="95">G134</f>
        <v>295800</v>
      </c>
      <c r="H133" s="12">
        <f t="shared" si="95"/>
        <v>0</v>
      </c>
    </row>
    <row r="134" spans="1:8" ht="13.2" x14ac:dyDescent="0.25">
      <c r="A134" s="10" t="s">
        <v>263</v>
      </c>
      <c r="B134" s="11" t="s">
        <v>136</v>
      </c>
      <c r="C134" s="10" t="s">
        <v>134</v>
      </c>
      <c r="D134" s="10" t="s">
        <v>73</v>
      </c>
      <c r="E134" s="10" t="s">
        <v>170</v>
      </c>
      <c r="F134" s="12">
        <f>F135</f>
        <v>295800</v>
      </c>
      <c r="G134" s="12">
        <f t="shared" ref="G134:H134" si="96">G135</f>
        <v>295800</v>
      </c>
      <c r="H134" s="12">
        <f t="shared" si="96"/>
        <v>0</v>
      </c>
    </row>
    <row r="135" spans="1:8" ht="13.2" x14ac:dyDescent="0.25">
      <c r="A135" s="10" t="s">
        <v>264</v>
      </c>
      <c r="B135" s="11" t="s">
        <v>137</v>
      </c>
      <c r="C135" s="22" t="s">
        <v>134</v>
      </c>
      <c r="D135" s="22" t="s">
        <v>73</v>
      </c>
      <c r="E135" s="22" t="s">
        <v>171</v>
      </c>
      <c r="F135" s="12">
        <v>295800</v>
      </c>
      <c r="G135" s="12">
        <v>295800</v>
      </c>
      <c r="H135" s="12">
        <v>0</v>
      </c>
    </row>
    <row r="136" spans="1:8" ht="26.4" x14ac:dyDescent="0.25">
      <c r="A136" s="10" t="s">
        <v>265</v>
      </c>
      <c r="B136" s="11" t="s">
        <v>13</v>
      </c>
      <c r="C136" s="10" t="s">
        <v>134</v>
      </c>
      <c r="D136" s="10" t="s">
        <v>12</v>
      </c>
      <c r="E136" s="10"/>
      <c r="F136" s="12">
        <f>F137</f>
        <v>35485</v>
      </c>
      <c r="G136" s="12">
        <f t="shared" ref="G136:H136" si="97">G137</f>
        <v>38992</v>
      </c>
      <c r="H136" s="12">
        <f t="shared" si="97"/>
        <v>0</v>
      </c>
    </row>
    <row r="137" spans="1:8" ht="39.6" x14ac:dyDescent="0.25">
      <c r="A137" s="10" t="s">
        <v>266</v>
      </c>
      <c r="B137" s="11" t="s">
        <v>15</v>
      </c>
      <c r="C137" s="10" t="s">
        <v>134</v>
      </c>
      <c r="D137" s="10" t="s">
        <v>14</v>
      </c>
      <c r="E137" s="10"/>
      <c r="F137" s="12">
        <f>F138</f>
        <v>35485</v>
      </c>
      <c r="G137" s="12">
        <f t="shared" ref="G137:H137" si="98">G138</f>
        <v>38992</v>
      </c>
      <c r="H137" s="12">
        <f t="shared" si="98"/>
        <v>0</v>
      </c>
    </row>
    <row r="138" spans="1:8" ht="13.2" x14ac:dyDescent="0.25">
      <c r="A138" s="10" t="s">
        <v>267</v>
      </c>
      <c r="B138" s="11" t="s">
        <v>136</v>
      </c>
      <c r="C138" s="10" t="s">
        <v>134</v>
      </c>
      <c r="D138" s="10" t="s">
        <v>14</v>
      </c>
      <c r="E138" s="10" t="s">
        <v>170</v>
      </c>
      <c r="F138" s="12">
        <f>F139</f>
        <v>35485</v>
      </c>
      <c r="G138" s="12">
        <f t="shared" ref="G138:H138" si="99">G139</f>
        <v>38992</v>
      </c>
      <c r="H138" s="12">
        <f t="shared" si="99"/>
        <v>0</v>
      </c>
    </row>
    <row r="139" spans="1:8" ht="13.2" x14ac:dyDescent="0.25">
      <c r="A139" s="10" t="s">
        <v>268</v>
      </c>
      <c r="B139" s="11" t="s">
        <v>137</v>
      </c>
      <c r="C139" s="22" t="s">
        <v>134</v>
      </c>
      <c r="D139" s="22" t="s">
        <v>14</v>
      </c>
      <c r="E139" s="22" t="s">
        <v>171</v>
      </c>
      <c r="F139" s="12">
        <v>35485</v>
      </c>
      <c r="G139" s="12">
        <v>38992</v>
      </c>
      <c r="H139" s="12">
        <v>0</v>
      </c>
    </row>
    <row r="140" spans="1:8" ht="66" x14ac:dyDescent="0.25">
      <c r="A140" s="10" t="s">
        <v>269</v>
      </c>
      <c r="B140" s="11" t="s">
        <v>139</v>
      </c>
      <c r="C140" s="10" t="s">
        <v>138</v>
      </c>
      <c r="D140" s="10"/>
      <c r="E140" s="10"/>
      <c r="F140" s="12">
        <f>F143+F141</f>
        <v>13800</v>
      </c>
      <c r="G140" s="12">
        <f t="shared" ref="G140:H140" si="100">G143+G141</f>
        <v>13800</v>
      </c>
      <c r="H140" s="12">
        <f t="shared" si="100"/>
        <v>13800</v>
      </c>
    </row>
    <row r="141" spans="1:8" ht="66" x14ac:dyDescent="0.25">
      <c r="A141" s="10"/>
      <c r="B141" s="11" t="s">
        <v>47</v>
      </c>
      <c r="C141" s="10" t="s">
        <v>138</v>
      </c>
      <c r="D141" s="10" t="s">
        <v>46</v>
      </c>
      <c r="E141" s="10" t="s">
        <v>166</v>
      </c>
      <c r="F141" s="12">
        <v>11243</v>
      </c>
      <c r="G141" s="12">
        <v>11243</v>
      </c>
      <c r="H141" s="12">
        <v>11243</v>
      </c>
    </row>
    <row r="142" spans="1:8" ht="26.4" x14ac:dyDescent="0.25">
      <c r="A142" s="10"/>
      <c r="B142" s="11" t="s">
        <v>50</v>
      </c>
      <c r="C142" s="22" t="s">
        <v>138</v>
      </c>
      <c r="D142" s="22" t="s">
        <v>73</v>
      </c>
      <c r="E142" s="22" t="s">
        <v>169</v>
      </c>
      <c r="F142" s="12"/>
      <c r="G142" s="12"/>
      <c r="H142" s="12"/>
    </row>
    <row r="143" spans="1:8" ht="26.4" x14ac:dyDescent="0.25">
      <c r="A143" s="10" t="s">
        <v>270</v>
      </c>
      <c r="B143" s="11" t="s">
        <v>13</v>
      </c>
      <c r="C143" s="10" t="s">
        <v>138</v>
      </c>
      <c r="D143" s="10" t="s">
        <v>12</v>
      </c>
      <c r="E143" s="10"/>
      <c r="F143" s="12">
        <f>F144</f>
        <v>2557</v>
      </c>
      <c r="G143" s="12">
        <f t="shared" ref="G143:H143" si="101">G144</f>
        <v>2557</v>
      </c>
      <c r="H143" s="12">
        <f t="shared" si="101"/>
        <v>2557</v>
      </c>
    </row>
    <row r="144" spans="1:8" ht="39.6" x14ac:dyDescent="0.25">
      <c r="A144" s="10" t="s">
        <v>271</v>
      </c>
      <c r="B144" s="11" t="s">
        <v>15</v>
      </c>
      <c r="C144" s="10" t="s">
        <v>138</v>
      </c>
      <c r="D144" s="10" t="s">
        <v>14</v>
      </c>
      <c r="E144" s="10"/>
      <c r="F144" s="12">
        <f>F145</f>
        <v>2557</v>
      </c>
      <c r="G144" s="12">
        <f t="shared" ref="G144:H144" si="102">G145</f>
        <v>2557</v>
      </c>
      <c r="H144" s="12">
        <f t="shared" si="102"/>
        <v>2557</v>
      </c>
    </row>
    <row r="145" spans="1:8" ht="13.2" x14ac:dyDescent="0.25">
      <c r="A145" s="10" t="s">
        <v>272</v>
      </c>
      <c r="B145" s="11" t="s">
        <v>124</v>
      </c>
      <c r="C145" s="10" t="s">
        <v>138</v>
      </c>
      <c r="D145" s="10" t="s">
        <v>14</v>
      </c>
      <c r="E145" s="10" t="s">
        <v>166</v>
      </c>
      <c r="F145" s="12">
        <f>F146</f>
        <v>2557</v>
      </c>
      <c r="G145" s="12">
        <f t="shared" ref="G145:H145" si="103">G146</f>
        <v>2557</v>
      </c>
      <c r="H145" s="12">
        <f t="shared" si="103"/>
        <v>2557</v>
      </c>
    </row>
    <row r="146" spans="1:8" ht="13.2" x14ac:dyDescent="0.25">
      <c r="A146" s="10" t="s">
        <v>273</v>
      </c>
      <c r="B146" s="11" t="s">
        <v>133</v>
      </c>
      <c r="C146" s="22" t="s">
        <v>138</v>
      </c>
      <c r="D146" s="22" t="s">
        <v>14</v>
      </c>
      <c r="E146" s="22" t="s">
        <v>169</v>
      </c>
      <c r="F146" s="12">
        <v>2557</v>
      </c>
      <c r="G146" s="12">
        <v>2557</v>
      </c>
      <c r="H146" s="12">
        <v>2557</v>
      </c>
    </row>
    <row r="147" spans="1:8" ht="13.2" x14ac:dyDescent="0.25">
      <c r="A147" s="10" t="s">
        <v>274</v>
      </c>
      <c r="B147" s="11" t="s">
        <v>151</v>
      </c>
      <c r="C147" s="10"/>
      <c r="D147" s="10"/>
      <c r="E147" s="10"/>
      <c r="F147" s="12">
        <v>0</v>
      </c>
      <c r="G147" s="12">
        <v>280212</v>
      </c>
      <c r="H147" s="12">
        <v>563911</v>
      </c>
    </row>
    <row r="148" spans="1:8" s="20" customFormat="1" ht="15.75" customHeight="1" x14ac:dyDescent="0.25">
      <c r="A148" s="10" t="s">
        <v>275</v>
      </c>
      <c r="B148" s="6" t="s">
        <v>140</v>
      </c>
      <c r="C148" s="5"/>
      <c r="D148" s="5"/>
      <c r="E148" s="5"/>
      <c r="F148" s="7">
        <f>F12+F99</f>
        <v>11556567</v>
      </c>
      <c r="G148" s="7">
        <f>G12+G99+G147</f>
        <v>11557069</v>
      </c>
      <c r="H148" s="7">
        <f>H12+H99+H147</f>
        <v>11292007</v>
      </c>
    </row>
  </sheetData>
  <mergeCells count="14">
    <mergeCell ref="A9:A10"/>
    <mergeCell ref="B9:B10"/>
    <mergeCell ref="F9:F10"/>
    <mergeCell ref="G9:G10"/>
    <mergeCell ref="H9:H10"/>
    <mergeCell ref="C9:C10"/>
    <mergeCell ref="D9:D10"/>
    <mergeCell ref="E9:E10"/>
    <mergeCell ref="G1:H1"/>
    <mergeCell ref="G2:H2"/>
    <mergeCell ref="G3:H3"/>
    <mergeCell ref="A7:H7"/>
    <mergeCell ref="A5:H5"/>
    <mergeCell ref="A6:H6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2019-10-21T04:26:57Z</cp:lastPrinted>
  <dcterms:created xsi:type="dcterms:W3CDTF">2018-12-18T03:03:39Z</dcterms:created>
  <dcterms:modified xsi:type="dcterms:W3CDTF">2019-11-11T05:40:09Z</dcterms:modified>
</cp:coreProperties>
</file>